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49_лот_(всего)" sheetId="3" state="hidden" r:id="rId1"/>
    <sheet name="49_лот_(Юго-Запад)" sheetId="5" r:id="rId2"/>
    <sheet name="49_лот_()" sheetId="2" state="hidden" r:id="rId3"/>
  </sheets>
  <definedNames>
    <definedName name="_xlnm._FilterDatabase" localSheetId="2" hidden="1">'49_лот_()'!$A$2:$AZ$64</definedName>
    <definedName name="_xlnm._FilterDatabase" localSheetId="0" hidden="1">'49_лот_(всего)'!$A$2:$BU$100</definedName>
    <definedName name="_xlnm._FilterDatabase" localSheetId="1" hidden="1">'49_лот_(Юго-Запад)'!$A$2:$BU$58</definedName>
    <definedName name="_xlnm.Print_Titles" localSheetId="2">'49_лот_()'!$2:$2</definedName>
    <definedName name="_xlnm.Print_Titles" localSheetId="0">'49_лот_(всего)'!$2:$2</definedName>
    <definedName name="_xlnm.Print_Titles" localSheetId="1">'49_лот_(Юго-Запад)'!$2:$2</definedName>
    <definedName name="_xlnm.Print_Area" localSheetId="2">'49_лот_()'!$A$1:$AZ$54</definedName>
    <definedName name="_xlnm.Print_Area" localSheetId="0">'49_лот_(всего)'!$A$1:$BU$102</definedName>
    <definedName name="_xlnm.Print_Area" localSheetId="1">'49_лот_(Юго-Запад)'!$A$1:$BU$64</definedName>
  </definedNames>
  <calcPr calcId="145621"/>
</workbook>
</file>

<file path=xl/calcChain.xml><?xml version="1.0" encoding="utf-8"?>
<calcChain xmlns="http://schemas.openxmlformats.org/spreadsheetml/2006/main">
  <c r="N18" i="5" l="1"/>
  <c r="BS41" i="5" l="1"/>
  <c r="N55" i="3" l="1"/>
  <c r="U59" i="5"/>
  <c r="V59" i="5"/>
  <c r="W59" i="5"/>
  <c r="X59" i="5"/>
  <c r="Y59" i="5"/>
  <c r="Z59" i="5"/>
  <c r="AA59" i="5"/>
  <c r="AB59" i="5"/>
  <c r="AC59" i="5"/>
  <c r="AE59" i="5"/>
  <c r="AG59" i="5"/>
  <c r="AH59" i="5"/>
  <c r="AI59" i="5"/>
  <c r="AJ59" i="5"/>
  <c r="AK59" i="5"/>
  <c r="AM59" i="5"/>
  <c r="AO59" i="5"/>
  <c r="AP59" i="5"/>
  <c r="AQ59" i="5"/>
  <c r="AR59" i="5"/>
  <c r="AS59" i="5"/>
  <c r="AT59" i="5"/>
  <c r="AY59" i="5"/>
  <c r="AZ59" i="5"/>
  <c r="BA59" i="5"/>
  <c r="BB59" i="5"/>
  <c r="BD59" i="5"/>
  <c r="BG59" i="5"/>
  <c r="BI59" i="5"/>
  <c r="BJ59" i="5"/>
  <c r="BK59" i="5"/>
  <c r="BL59" i="5"/>
  <c r="BM59" i="5"/>
  <c r="BN59" i="5"/>
  <c r="BO59" i="5"/>
  <c r="BQ59" i="5"/>
  <c r="BS55" i="5"/>
  <c r="N55" i="5"/>
  <c r="S55" i="5" s="1"/>
  <c r="S54" i="5" s="1"/>
  <c r="M55" i="5"/>
  <c r="R54" i="5"/>
  <c r="O54" i="5"/>
  <c r="N54" i="5"/>
  <c r="BS53" i="5"/>
  <c r="M53" i="5"/>
  <c r="N53" i="5" s="1"/>
  <c r="R52" i="5"/>
  <c r="O52" i="5"/>
  <c r="BS51" i="5"/>
  <c r="N51" i="5"/>
  <c r="S51" i="5" s="1"/>
  <c r="S50" i="5" s="1"/>
  <c r="M51" i="5"/>
  <c r="R50" i="5"/>
  <c r="O50" i="5"/>
  <c r="N50" i="5"/>
  <c r="BS49" i="5"/>
  <c r="N49" i="5"/>
  <c r="S49" i="5" s="1"/>
  <c r="S48" i="5" s="1"/>
  <c r="M49" i="5"/>
  <c r="R48" i="5"/>
  <c r="O48" i="5"/>
  <c r="N48" i="5"/>
  <c r="BS47" i="5"/>
  <c r="M47" i="5"/>
  <c r="N47" i="5" s="1"/>
  <c r="R46" i="5"/>
  <c r="O46" i="5"/>
  <c r="BS45" i="5"/>
  <c r="M45" i="5"/>
  <c r="N45" i="5" s="1"/>
  <c r="R44" i="5"/>
  <c r="O44" i="5"/>
  <c r="P55" i="5" l="1"/>
  <c r="Q55" i="5"/>
  <c r="Q54" i="5" s="1"/>
  <c r="S53" i="5"/>
  <c r="S52" i="5" s="1"/>
  <c r="Q53" i="5"/>
  <c r="Q52" i="5" s="1"/>
  <c r="P53" i="5"/>
  <c r="N52" i="5"/>
  <c r="P51" i="5"/>
  <c r="Q51" i="5"/>
  <c r="Q50" i="5" s="1"/>
  <c r="P49" i="5"/>
  <c r="Q49" i="5"/>
  <c r="Q48" i="5" s="1"/>
  <c r="S47" i="5"/>
  <c r="S46" i="5" s="1"/>
  <c r="Q47" i="5"/>
  <c r="Q46" i="5" s="1"/>
  <c r="P47" i="5"/>
  <c r="N46" i="5"/>
  <c r="S45" i="5"/>
  <c r="S44" i="5" s="1"/>
  <c r="Q45" i="5"/>
  <c r="Q44" i="5" s="1"/>
  <c r="P45" i="5"/>
  <c r="N44" i="5"/>
  <c r="N28" i="5"/>
  <c r="M28" i="5"/>
  <c r="T55" i="5" l="1"/>
  <c r="P54" i="5"/>
  <c r="T53" i="5"/>
  <c r="P52" i="5"/>
  <c r="T51" i="5"/>
  <c r="P50" i="5"/>
  <c r="T49" i="5"/>
  <c r="P48" i="5"/>
  <c r="T47" i="5"/>
  <c r="P46" i="5"/>
  <c r="T45" i="5"/>
  <c r="P44" i="5"/>
  <c r="BS58" i="5"/>
  <c r="N58" i="5"/>
  <c r="S58" i="5" s="1"/>
  <c r="M58" i="5"/>
  <c r="BS57" i="5"/>
  <c r="M57" i="5"/>
  <c r="N57" i="5" s="1"/>
  <c r="R56" i="5"/>
  <c r="O56" i="5"/>
  <c r="BS43" i="5"/>
  <c r="N43" i="5"/>
  <c r="S43" i="5" s="1"/>
  <c r="S42" i="5" s="1"/>
  <c r="M43" i="5"/>
  <c r="R42" i="5"/>
  <c r="O42" i="5"/>
  <c r="BS40" i="5"/>
  <c r="M40" i="5"/>
  <c r="N40" i="5" s="1"/>
  <c r="BS39" i="5"/>
  <c r="T39" i="5"/>
  <c r="N39" i="5"/>
  <c r="M39" i="5"/>
  <c r="BE38" i="5"/>
  <c r="R38" i="5"/>
  <c r="O38" i="5"/>
  <c r="BS37" i="5"/>
  <c r="M37" i="5"/>
  <c r="N37" i="5" s="1"/>
  <c r="R36" i="5"/>
  <c r="O36" i="5"/>
  <c r="BS35" i="5"/>
  <c r="M35" i="5"/>
  <c r="N35" i="5" s="1"/>
  <c r="BS34" i="5"/>
  <c r="T34" i="5"/>
  <c r="BE33" i="5" s="1"/>
  <c r="BE59" i="5" s="1"/>
  <c r="N34" i="5"/>
  <c r="M34" i="5"/>
  <c r="R33" i="5"/>
  <c r="O33" i="5"/>
  <c r="BS32" i="5"/>
  <c r="N32" i="5"/>
  <c r="S32" i="5" s="1"/>
  <c r="S31" i="5" s="1"/>
  <c r="M32" i="5"/>
  <c r="R31" i="5"/>
  <c r="O31" i="5"/>
  <c r="N31" i="5"/>
  <c r="BS30" i="5"/>
  <c r="N30" i="5"/>
  <c r="S30" i="5" s="1"/>
  <c r="S29" i="5" s="1"/>
  <c r="M30" i="5"/>
  <c r="R29" i="5"/>
  <c r="O29" i="5"/>
  <c r="N29" i="5"/>
  <c r="BS28" i="5"/>
  <c r="S28" i="5"/>
  <c r="S27" i="5" s="1"/>
  <c r="R27" i="5"/>
  <c r="O27" i="5"/>
  <c r="N27" i="5"/>
  <c r="BS26" i="5"/>
  <c r="M26" i="5"/>
  <c r="N26" i="5" s="1"/>
  <c r="R25" i="5"/>
  <c r="O25" i="5"/>
  <c r="BS24" i="5"/>
  <c r="M24" i="5"/>
  <c r="N24" i="5" s="1"/>
  <c r="R23" i="5"/>
  <c r="O23" i="5"/>
  <c r="BS22" i="5"/>
  <c r="M22" i="5"/>
  <c r="N22" i="5" s="1"/>
  <c r="BS21" i="5"/>
  <c r="T21" i="5"/>
  <c r="N21" i="5" s="1"/>
  <c r="M21" i="5"/>
  <c r="BS20" i="5"/>
  <c r="R20" i="5"/>
  <c r="T20" i="5" s="1"/>
  <c r="M20" i="5"/>
  <c r="BS19" i="5"/>
  <c r="R19" i="5"/>
  <c r="T19" i="5" s="1"/>
  <c r="M19" i="5"/>
  <c r="BS18" i="5"/>
  <c r="S18" i="5"/>
  <c r="M18" i="5"/>
  <c r="AX17" i="5"/>
  <c r="O17" i="5"/>
  <c r="BS16" i="5"/>
  <c r="M16" i="5"/>
  <c r="N16" i="5" s="1"/>
  <c r="R15" i="5"/>
  <c r="O15" i="5"/>
  <c r="BS14" i="5"/>
  <c r="M14" i="5"/>
  <c r="N14" i="5" s="1"/>
  <c r="R13" i="5"/>
  <c r="O13" i="5"/>
  <c r="BS12" i="5"/>
  <c r="N12" i="5"/>
  <c r="S12" i="5" s="1"/>
  <c r="S11" i="5" s="1"/>
  <c r="M12" i="5"/>
  <c r="R11" i="5"/>
  <c r="O11" i="5"/>
  <c r="N11" i="5"/>
  <c r="BS10" i="5"/>
  <c r="M10" i="5"/>
  <c r="N10" i="5" s="1"/>
  <c r="BS9" i="5"/>
  <c r="T9" i="5"/>
  <c r="N9" i="5" s="1"/>
  <c r="M9" i="5"/>
  <c r="BS8" i="5"/>
  <c r="R8" i="5"/>
  <c r="T8" i="5" s="1"/>
  <c r="M8" i="5"/>
  <c r="BS7" i="5"/>
  <c r="R7" i="5"/>
  <c r="T7" i="5" s="1"/>
  <c r="M7" i="5"/>
  <c r="BS6" i="5"/>
  <c r="N6" i="5"/>
  <c r="S6" i="5" s="1"/>
  <c r="M6" i="5"/>
  <c r="AX5" i="5"/>
  <c r="AX59" i="5" s="1"/>
  <c r="O5" i="5"/>
  <c r="BS4" i="5"/>
  <c r="N4" i="5"/>
  <c r="S4" i="5" s="1"/>
  <c r="S3" i="5" s="1"/>
  <c r="M4" i="5"/>
  <c r="R3" i="5"/>
  <c r="O3" i="5"/>
  <c r="N3" i="5"/>
  <c r="O54" i="3"/>
  <c r="R54" i="3"/>
  <c r="N54" i="3"/>
  <c r="O59" i="5" l="1"/>
  <c r="R5" i="5"/>
  <c r="R59" i="5" s="1"/>
  <c r="R17" i="5"/>
  <c r="N42" i="5"/>
  <c r="BH54" i="5"/>
  <c r="BS54" i="5" s="1"/>
  <c r="T54" i="5"/>
  <c r="BV55" i="5"/>
  <c r="BH52" i="5"/>
  <c r="BS52" i="5" s="1"/>
  <c r="T52" i="5"/>
  <c r="BV53" i="5"/>
  <c r="BH50" i="5"/>
  <c r="BS50" i="5" s="1"/>
  <c r="T50" i="5"/>
  <c r="BV51" i="5"/>
  <c r="BH48" i="5"/>
  <c r="BS48" i="5" s="1"/>
  <c r="T48" i="5"/>
  <c r="BV49" i="5"/>
  <c r="BH46" i="5"/>
  <c r="BS46" i="5" s="1"/>
  <c r="T46" i="5"/>
  <c r="BV47" i="5"/>
  <c r="BH44" i="5"/>
  <c r="BS44" i="5" s="1"/>
  <c r="T44" i="5"/>
  <c r="BV45" i="5"/>
  <c r="BV9" i="5"/>
  <c r="BV21" i="5"/>
  <c r="BV34" i="5"/>
  <c r="BV39" i="5"/>
  <c r="N7" i="5"/>
  <c r="AN5" i="5"/>
  <c r="BV7" i="5"/>
  <c r="N8" i="5"/>
  <c r="AV5" i="5"/>
  <c r="BV8" i="5"/>
  <c r="S10" i="5"/>
  <c r="S5" i="5" s="1"/>
  <c r="Q10" i="5"/>
  <c r="P10" i="5"/>
  <c r="T10" i="5" s="1"/>
  <c r="BH5" i="5" s="1"/>
  <c r="S14" i="5"/>
  <c r="S13" i="5" s="1"/>
  <c r="Q14" i="5"/>
  <c r="Q13" i="5" s="1"/>
  <c r="P14" i="5"/>
  <c r="N13" i="5"/>
  <c r="S16" i="5"/>
  <c r="S15" i="5" s="1"/>
  <c r="Q16" i="5"/>
  <c r="Q15" i="5" s="1"/>
  <c r="P16" i="5"/>
  <c r="N15" i="5"/>
  <c r="N19" i="5"/>
  <c r="AN17" i="5"/>
  <c r="BV19" i="5"/>
  <c r="N20" i="5"/>
  <c r="AV17" i="5"/>
  <c r="BV20" i="5"/>
  <c r="S22" i="5"/>
  <c r="S17" i="5" s="1"/>
  <c r="Q22" i="5"/>
  <c r="P22" i="5"/>
  <c r="S24" i="5"/>
  <c r="S23" i="5" s="1"/>
  <c r="Q24" i="5"/>
  <c r="Q23" i="5" s="1"/>
  <c r="P24" i="5"/>
  <c r="N23" i="5"/>
  <c r="S26" i="5"/>
  <c r="S25" i="5" s="1"/>
  <c r="Q26" i="5"/>
  <c r="Q25" i="5" s="1"/>
  <c r="P26" i="5"/>
  <c r="N25" i="5"/>
  <c r="P4" i="5"/>
  <c r="Q4" i="5"/>
  <c r="Q3" i="5" s="1"/>
  <c r="P6" i="5"/>
  <c r="Q6" i="5"/>
  <c r="Q5" i="5" s="1"/>
  <c r="P12" i="5"/>
  <c r="Q12" i="5"/>
  <c r="Q11" i="5" s="1"/>
  <c r="P18" i="5"/>
  <c r="Q18" i="5"/>
  <c r="Q17" i="5" s="1"/>
  <c r="P28" i="5"/>
  <c r="Q28" i="5"/>
  <c r="Q27" i="5" s="1"/>
  <c r="P30" i="5"/>
  <c r="Q30" i="5"/>
  <c r="Q29" i="5" s="1"/>
  <c r="P32" i="5"/>
  <c r="Q32" i="5"/>
  <c r="Q31" i="5" s="1"/>
  <c r="S35" i="5"/>
  <c r="S33" i="5" s="1"/>
  <c r="Q35" i="5"/>
  <c r="Q33" i="5" s="1"/>
  <c r="P35" i="5"/>
  <c r="N33" i="5"/>
  <c r="N36" i="5"/>
  <c r="S37" i="5"/>
  <c r="S36" i="5" s="1"/>
  <c r="Q37" i="5"/>
  <c r="Q36" i="5" s="1"/>
  <c r="P37" i="5"/>
  <c r="S40" i="5"/>
  <c r="S38" i="5" s="1"/>
  <c r="Q40" i="5"/>
  <c r="Q38" i="5" s="1"/>
  <c r="P40" i="5"/>
  <c r="N38" i="5"/>
  <c r="S57" i="5"/>
  <c r="S56" i="5" s="1"/>
  <c r="Q57" i="5"/>
  <c r="P57" i="5"/>
  <c r="N56" i="5"/>
  <c r="P43" i="5"/>
  <c r="Q43" i="5"/>
  <c r="Q42" i="5" s="1"/>
  <c r="P58" i="5"/>
  <c r="Q58" i="5"/>
  <c r="N96" i="3"/>
  <c r="N95" i="3" s="1"/>
  <c r="N59" i="3"/>
  <c r="N41" i="3"/>
  <c r="N21" i="3"/>
  <c r="N23" i="3"/>
  <c r="N12" i="3"/>
  <c r="N9" i="3"/>
  <c r="N99" i="3"/>
  <c r="V102" i="3"/>
  <c r="Z102" i="3"/>
  <c r="AB102" i="3"/>
  <c r="AE102" i="3"/>
  <c r="AH102" i="3"/>
  <c r="AI102" i="3"/>
  <c r="AK102" i="3"/>
  <c r="AM102" i="3"/>
  <c r="AP102" i="3"/>
  <c r="AR102" i="3"/>
  <c r="AT102" i="3"/>
  <c r="AZ102" i="3"/>
  <c r="BB102" i="3"/>
  <c r="BD102" i="3"/>
  <c r="BG102" i="3"/>
  <c r="BJ102" i="3"/>
  <c r="BL102" i="3"/>
  <c r="BN102" i="3"/>
  <c r="BQ102" i="3"/>
  <c r="O95" i="3"/>
  <c r="R95" i="3"/>
  <c r="O100" i="3"/>
  <c r="R100" i="3"/>
  <c r="BS23" i="3"/>
  <c r="BS24" i="3"/>
  <c r="BS25" i="3"/>
  <c r="BS26" i="3"/>
  <c r="BS27" i="3"/>
  <c r="BS29" i="3"/>
  <c r="BS31" i="3"/>
  <c r="BS33" i="3"/>
  <c r="BS35" i="3"/>
  <c r="BS37" i="3"/>
  <c r="BS39" i="3"/>
  <c r="BS41" i="3"/>
  <c r="BS42" i="3"/>
  <c r="BS43" i="3"/>
  <c r="BS44" i="3"/>
  <c r="BS45" i="3"/>
  <c r="BS47" i="3"/>
  <c r="BS49" i="3"/>
  <c r="BS51" i="3"/>
  <c r="BS53" i="3"/>
  <c r="BS55" i="3"/>
  <c r="BS57" i="3"/>
  <c r="BS59" i="3"/>
  <c r="BS61" i="3"/>
  <c r="BS63" i="3"/>
  <c r="BS65" i="3"/>
  <c r="BS67" i="3"/>
  <c r="BS69" i="3"/>
  <c r="BS70" i="3"/>
  <c r="BS72" i="3"/>
  <c r="BS74" i="3"/>
  <c r="BS76" i="3"/>
  <c r="BS78" i="3"/>
  <c r="BS80" i="3"/>
  <c r="BS82" i="3"/>
  <c r="BS83" i="3"/>
  <c r="BS84" i="3"/>
  <c r="BS86" i="3"/>
  <c r="BS87" i="3"/>
  <c r="BS89" i="3"/>
  <c r="BS91" i="3"/>
  <c r="BS93" i="3"/>
  <c r="BS94" i="3"/>
  <c r="BS96" i="3"/>
  <c r="BS98" i="3"/>
  <c r="BS99" i="3"/>
  <c r="BS101" i="3"/>
  <c r="BS4" i="3"/>
  <c r="BS5" i="3"/>
  <c r="BS7" i="3"/>
  <c r="BS9" i="3"/>
  <c r="BS10" i="3"/>
  <c r="BS12" i="3"/>
  <c r="BS13" i="3"/>
  <c r="BS15" i="3"/>
  <c r="BS17" i="3"/>
  <c r="BS19" i="3"/>
  <c r="BS21" i="3"/>
  <c r="N101" i="3"/>
  <c r="N100" i="3" s="1"/>
  <c r="M101" i="3"/>
  <c r="S99" i="3"/>
  <c r="Q99" i="3"/>
  <c r="P99" i="3"/>
  <c r="M99" i="3"/>
  <c r="M98" i="3"/>
  <c r="N98" i="3" s="1"/>
  <c r="S98" i="3" s="1"/>
  <c r="S97" i="3" s="1"/>
  <c r="M96" i="3"/>
  <c r="T93" i="3"/>
  <c r="BE92" i="3" s="1"/>
  <c r="O92" i="3"/>
  <c r="R92" i="3"/>
  <c r="M94" i="3"/>
  <c r="N94" i="3" s="1"/>
  <c r="S94" i="3" s="1"/>
  <c r="S92" i="3" s="1"/>
  <c r="M93" i="3"/>
  <c r="N91" i="3"/>
  <c r="S91" i="3" s="1"/>
  <c r="S90" i="3" s="1"/>
  <c r="M91" i="3"/>
  <c r="R90" i="3"/>
  <c r="O90" i="3"/>
  <c r="N90" i="3"/>
  <c r="O88" i="3"/>
  <c r="R88" i="3"/>
  <c r="N89" i="3"/>
  <c r="N88" i="3" s="1"/>
  <c r="M89" i="3"/>
  <c r="T86" i="3"/>
  <c r="BE85" i="3" s="1"/>
  <c r="M87" i="3"/>
  <c r="N87" i="3" s="1"/>
  <c r="S87" i="3" s="1"/>
  <c r="S85" i="3" s="1"/>
  <c r="M86" i="3"/>
  <c r="O85" i="3"/>
  <c r="R85" i="3"/>
  <c r="T83" i="3"/>
  <c r="N83" i="3" s="1"/>
  <c r="R82" i="3"/>
  <c r="R81" i="3" s="1"/>
  <c r="O81" i="3"/>
  <c r="M84" i="3"/>
  <c r="N84" i="3" s="1"/>
  <c r="S84" i="3" s="1"/>
  <c r="S81" i="3" s="1"/>
  <c r="M82" i="3"/>
  <c r="N80" i="3"/>
  <c r="M80" i="3"/>
  <c r="R79" i="3"/>
  <c r="O79" i="3"/>
  <c r="M78" i="3"/>
  <c r="N78" i="3" s="1"/>
  <c r="R77" i="3"/>
  <c r="O77" i="3"/>
  <c r="N76" i="3"/>
  <c r="S76" i="3" s="1"/>
  <c r="S75" i="3" s="1"/>
  <c r="M76" i="3"/>
  <c r="R75" i="3"/>
  <c r="O75" i="3"/>
  <c r="N75" i="3"/>
  <c r="N74" i="3"/>
  <c r="M74" i="3"/>
  <c r="R73" i="3"/>
  <c r="O73" i="3"/>
  <c r="M72" i="3"/>
  <c r="N72" i="3" s="1"/>
  <c r="S72" i="3" s="1"/>
  <c r="S71" i="3" s="1"/>
  <c r="R71" i="3"/>
  <c r="O71" i="3"/>
  <c r="T69" i="3"/>
  <c r="N69" i="3" s="1"/>
  <c r="O68" i="3"/>
  <c r="R68" i="3"/>
  <c r="M70" i="3"/>
  <c r="N70" i="3" s="1"/>
  <c r="S70" i="3" s="1"/>
  <c r="S68" i="3" s="1"/>
  <c r="M69" i="3"/>
  <c r="N67" i="3"/>
  <c r="M67" i="3"/>
  <c r="R66" i="3"/>
  <c r="O66" i="3"/>
  <c r="M65" i="3"/>
  <c r="N65" i="3" s="1"/>
  <c r="R64" i="3"/>
  <c r="O64" i="3"/>
  <c r="M63" i="3"/>
  <c r="N63" i="3" s="1"/>
  <c r="R62" i="3"/>
  <c r="O62" i="3"/>
  <c r="N61" i="3"/>
  <c r="S61" i="3" s="1"/>
  <c r="S60" i="3" s="1"/>
  <c r="M61" i="3"/>
  <c r="R60" i="3"/>
  <c r="O60" i="3"/>
  <c r="N60" i="3"/>
  <c r="O58" i="3"/>
  <c r="R58" i="3"/>
  <c r="N58" i="3"/>
  <c r="S59" i="3"/>
  <c r="S58" i="3" s="1"/>
  <c r="Q59" i="3"/>
  <c r="Q58" i="3" s="1"/>
  <c r="P59" i="3"/>
  <c r="P58" i="3" s="1"/>
  <c r="M59" i="3"/>
  <c r="T22" i="5" l="1"/>
  <c r="N86" i="3"/>
  <c r="BV10" i="5"/>
  <c r="S59" i="5"/>
  <c r="AV59" i="5"/>
  <c r="AN59" i="5"/>
  <c r="BV54" i="5"/>
  <c r="BV52" i="5"/>
  <c r="BV50" i="5"/>
  <c r="BV48" i="5"/>
  <c r="BV46" i="5"/>
  <c r="BV44" i="5"/>
  <c r="T58" i="5"/>
  <c r="T43" i="5"/>
  <c r="P42" i="5"/>
  <c r="T57" i="5"/>
  <c r="P56" i="5"/>
  <c r="Q56" i="5"/>
  <c r="Q59" i="5" s="1"/>
  <c r="T40" i="5"/>
  <c r="P38" i="5"/>
  <c r="T37" i="5"/>
  <c r="P36" i="5"/>
  <c r="T35" i="5"/>
  <c r="P33" i="5"/>
  <c r="T32" i="5"/>
  <c r="P31" i="5"/>
  <c r="T30" i="5"/>
  <c r="P29" i="5"/>
  <c r="T28" i="5"/>
  <c r="P27" i="5"/>
  <c r="T18" i="5"/>
  <c r="P17" i="5"/>
  <c r="T12" i="5"/>
  <c r="P11" i="5"/>
  <c r="T6" i="5"/>
  <c r="P5" i="5"/>
  <c r="T4" i="5"/>
  <c r="P3" i="5"/>
  <c r="T26" i="5"/>
  <c r="P25" i="5"/>
  <c r="T24" i="5"/>
  <c r="P23" i="5"/>
  <c r="N17" i="5"/>
  <c r="T16" i="5"/>
  <c r="P15" i="5"/>
  <c r="T14" i="5"/>
  <c r="P13" i="5"/>
  <c r="N5" i="5"/>
  <c r="N59" i="5" s="1"/>
  <c r="T99" i="3"/>
  <c r="BV99" i="3" s="1"/>
  <c r="BV93" i="3"/>
  <c r="BV86" i="3"/>
  <c r="BV83" i="3"/>
  <c r="S63" i="3"/>
  <c r="S62" i="3" s="1"/>
  <c r="N62" i="3"/>
  <c r="S78" i="3"/>
  <c r="S77" i="3" s="1"/>
  <c r="N77" i="3"/>
  <c r="T82" i="3"/>
  <c r="N93" i="3"/>
  <c r="N92" i="3" s="1"/>
  <c r="BV69" i="3"/>
  <c r="BE68" i="3"/>
  <c r="T59" i="3"/>
  <c r="BR97" i="3"/>
  <c r="BR102" i="3" s="1"/>
  <c r="S101" i="3"/>
  <c r="S100" i="3" s="1"/>
  <c r="P101" i="3"/>
  <c r="P100" i="3" s="1"/>
  <c r="Q101" i="3"/>
  <c r="Q100" i="3" s="1"/>
  <c r="Q98" i="3"/>
  <c r="N97" i="3"/>
  <c r="P98" i="3"/>
  <c r="R97" i="3"/>
  <c r="O97" i="3"/>
  <c r="S96" i="3"/>
  <c r="S95" i="3" s="1"/>
  <c r="P96" i="3"/>
  <c r="Q96" i="3"/>
  <c r="Q95" i="3" s="1"/>
  <c r="Q94" i="3"/>
  <c r="Q92" i="3" s="1"/>
  <c r="P94" i="3"/>
  <c r="Q91" i="3"/>
  <c r="Q90" i="3" s="1"/>
  <c r="P91" i="3"/>
  <c r="S89" i="3"/>
  <c r="S88" i="3" s="1"/>
  <c r="P89" i="3"/>
  <c r="P88" i="3" s="1"/>
  <c r="Q89" i="3"/>
  <c r="Q88" i="3" s="1"/>
  <c r="Q87" i="3"/>
  <c r="Q85" i="3" s="1"/>
  <c r="N85" i="3"/>
  <c r="P87" i="3"/>
  <c r="Q84" i="3"/>
  <c r="Q81" i="3" s="1"/>
  <c r="P84" i="3"/>
  <c r="S80" i="3"/>
  <c r="S79" i="3" s="1"/>
  <c r="P80" i="3"/>
  <c r="Q80" i="3"/>
  <c r="Q79" i="3" s="1"/>
  <c r="N79" i="3"/>
  <c r="Q78" i="3"/>
  <c r="Q77" i="3" s="1"/>
  <c r="P78" i="3"/>
  <c r="Q76" i="3"/>
  <c r="Q75" i="3" s="1"/>
  <c r="P76" i="3"/>
  <c r="S74" i="3"/>
  <c r="S73" i="3" s="1"/>
  <c r="P74" i="3"/>
  <c r="Q74" i="3"/>
  <c r="Q73" i="3" s="1"/>
  <c r="N73" i="3"/>
  <c r="N71" i="3"/>
  <c r="Q72" i="3"/>
  <c r="Q71" i="3" s="1"/>
  <c r="P72" i="3"/>
  <c r="Q70" i="3"/>
  <c r="Q68" i="3" s="1"/>
  <c r="N68" i="3"/>
  <c r="P70" i="3"/>
  <c r="S67" i="3"/>
  <c r="S66" i="3" s="1"/>
  <c r="P67" i="3"/>
  <c r="Q67" i="3"/>
  <c r="Q66" i="3" s="1"/>
  <c r="N66" i="3"/>
  <c r="S65" i="3"/>
  <c r="S64" i="3" s="1"/>
  <c r="P65" i="3"/>
  <c r="Q65" i="3"/>
  <c r="Q64" i="3" s="1"/>
  <c r="N64" i="3"/>
  <c r="Q63" i="3"/>
  <c r="Q62" i="3" s="1"/>
  <c r="P63" i="3"/>
  <c r="Q61" i="3"/>
  <c r="Q60" i="3" s="1"/>
  <c r="P61" i="3"/>
  <c r="BH17" i="5" l="1"/>
  <c r="BV22" i="5"/>
  <c r="P59" i="5"/>
  <c r="BH13" i="5"/>
  <c r="BS13" i="5" s="1"/>
  <c r="T13" i="5"/>
  <c r="BV14" i="5"/>
  <c r="BH15" i="5"/>
  <c r="BS15" i="5" s="1"/>
  <c r="T15" i="5"/>
  <c r="BV16" i="5"/>
  <c r="BH23" i="5"/>
  <c r="BS23" i="5" s="1"/>
  <c r="T23" i="5"/>
  <c r="BV24" i="5"/>
  <c r="BH25" i="5"/>
  <c r="BS25" i="5" s="1"/>
  <c r="T25" i="5"/>
  <c r="BV26" i="5"/>
  <c r="BH3" i="5"/>
  <c r="T3" i="5"/>
  <c r="BV4" i="5"/>
  <c r="AF5" i="5"/>
  <c r="T5" i="5"/>
  <c r="BV6" i="5"/>
  <c r="BH11" i="5"/>
  <c r="BS11" i="5" s="1"/>
  <c r="T11" i="5"/>
  <c r="BV12" i="5"/>
  <c r="AF17" i="5"/>
  <c r="BS17" i="5" s="1"/>
  <c r="T17" i="5"/>
  <c r="BV18" i="5"/>
  <c r="BH27" i="5"/>
  <c r="BS27" i="5" s="1"/>
  <c r="T27" i="5"/>
  <c r="BV28" i="5"/>
  <c r="BH29" i="5"/>
  <c r="BS29" i="5" s="1"/>
  <c r="T29" i="5"/>
  <c r="BV30" i="5"/>
  <c r="AF31" i="5"/>
  <c r="BS31" i="5" s="1"/>
  <c r="T31" i="5"/>
  <c r="BV32" i="5"/>
  <c r="BH33" i="5"/>
  <c r="BS33" i="5" s="1"/>
  <c r="T33" i="5"/>
  <c r="BV35" i="5"/>
  <c r="BH36" i="5"/>
  <c r="BS36" i="5" s="1"/>
  <c r="T36" i="5"/>
  <c r="BV37" i="5"/>
  <c r="BH38" i="5"/>
  <c r="BS38" i="5" s="1"/>
  <c r="T38" i="5"/>
  <c r="BV40" i="5"/>
  <c r="BH56" i="5"/>
  <c r="T56" i="5"/>
  <c r="BV57" i="5"/>
  <c r="BH42" i="5"/>
  <c r="BS42" i="5" s="1"/>
  <c r="T42" i="5"/>
  <c r="BV43" i="5"/>
  <c r="BR56" i="5"/>
  <c r="BR59" i="5" s="1"/>
  <c r="BV58" i="5"/>
  <c r="BE102" i="3"/>
  <c r="AV81" i="3"/>
  <c r="N82" i="3"/>
  <c r="N81" i="3" s="1"/>
  <c r="BV82" i="3"/>
  <c r="T96" i="3"/>
  <c r="P95" i="3"/>
  <c r="BV59" i="3"/>
  <c r="AF58" i="3"/>
  <c r="BS58" i="3" s="1"/>
  <c r="T58" i="3"/>
  <c r="T101" i="3"/>
  <c r="P97" i="3"/>
  <c r="T98" i="3"/>
  <c r="Q97" i="3"/>
  <c r="T94" i="3"/>
  <c r="P92" i="3"/>
  <c r="T91" i="3"/>
  <c r="P90" i="3"/>
  <c r="T89" i="3"/>
  <c r="P85" i="3"/>
  <c r="T87" i="3"/>
  <c r="P81" i="3"/>
  <c r="T84" i="3"/>
  <c r="T80" i="3"/>
  <c r="P79" i="3"/>
  <c r="T78" i="3"/>
  <c r="P77" i="3"/>
  <c r="T76" i="3"/>
  <c r="P75" i="3"/>
  <c r="T74" i="3"/>
  <c r="P73" i="3"/>
  <c r="T72" i="3"/>
  <c r="P71" i="3"/>
  <c r="P68" i="3"/>
  <c r="T70" i="3"/>
  <c r="T67" i="3"/>
  <c r="P66" i="3"/>
  <c r="T65" i="3"/>
  <c r="P64" i="3"/>
  <c r="T63" i="3"/>
  <c r="P62" i="3"/>
  <c r="T61" i="3"/>
  <c r="P60" i="3"/>
  <c r="AF59" i="5" l="1"/>
  <c r="T59" i="5"/>
  <c r="BH59" i="5"/>
  <c r="BS5" i="5"/>
  <c r="BV5" i="5" s="1"/>
  <c r="BS3" i="5"/>
  <c r="BV42" i="5"/>
  <c r="BS56" i="5"/>
  <c r="BV56" i="5" s="1"/>
  <c r="BV38" i="5"/>
  <c r="BV36" i="5"/>
  <c r="BV33" i="5"/>
  <c r="BV31" i="5"/>
  <c r="BV29" i="5"/>
  <c r="BV27" i="5"/>
  <c r="BV17" i="5"/>
  <c r="BV11" i="5"/>
  <c r="BV3" i="5"/>
  <c r="BV25" i="5"/>
  <c r="BV23" i="5"/>
  <c r="BV15" i="5"/>
  <c r="BV13" i="5"/>
  <c r="T60" i="3"/>
  <c r="BH60" i="3"/>
  <c r="BS60" i="3" s="1"/>
  <c r="BV60" i="3" s="1"/>
  <c r="BV61" i="3"/>
  <c r="T62" i="3"/>
  <c r="BH62" i="3"/>
  <c r="BS62" i="3" s="1"/>
  <c r="BV63" i="3"/>
  <c r="T64" i="3"/>
  <c r="BH64" i="3"/>
  <c r="BS64" i="3" s="1"/>
  <c r="BV65" i="3"/>
  <c r="T66" i="3"/>
  <c r="BH66" i="3"/>
  <c r="BS66" i="3" s="1"/>
  <c r="BV67" i="3"/>
  <c r="T68" i="3"/>
  <c r="BH68" i="3"/>
  <c r="BS68" i="3" s="1"/>
  <c r="BV68" i="3" s="1"/>
  <c r="BV70" i="3"/>
  <c r="T71" i="3"/>
  <c r="BH71" i="3"/>
  <c r="BS71" i="3" s="1"/>
  <c r="BV72" i="3"/>
  <c r="T73" i="3"/>
  <c r="BH73" i="3"/>
  <c r="BS73" i="3" s="1"/>
  <c r="BV74" i="3"/>
  <c r="T75" i="3"/>
  <c r="BH75" i="3"/>
  <c r="BS75" i="3" s="1"/>
  <c r="BV76" i="3"/>
  <c r="T77" i="3"/>
  <c r="BH77" i="3"/>
  <c r="BS77" i="3" s="1"/>
  <c r="BV77" i="3" s="1"/>
  <c r="BV78" i="3"/>
  <c r="T79" i="3"/>
  <c r="BH79" i="3"/>
  <c r="BS79" i="3" s="1"/>
  <c r="BV80" i="3"/>
  <c r="T81" i="3"/>
  <c r="BH81" i="3"/>
  <c r="BV84" i="3"/>
  <c r="T85" i="3"/>
  <c r="BH85" i="3"/>
  <c r="BS85" i="3" s="1"/>
  <c r="BV85" i="3" s="1"/>
  <c r="BV87" i="3"/>
  <c r="BH88" i="3"/>
  <c r="BS88" i="3" s="1"/>
  <c r="T88" i="3"/>
  <c r="BV89" i="3"/>
  <c r="T90" i="3"/>
  <c r="BH90" i="3"/>
  <c r="BS90" i="3" s="1"/>
  <c r="BV90" i="3" s="1"/>
  <c r="BV91" i="3"/>
  <c r="T92" i="3"/>
  <c r="BH92" i="3"/>
  <c r="BS92" i="3" s="1"/>
  <c r="BV94" i="3"/>
  <c r="T97" i="3"/>
  <c r="BH97" i="3"/>
  <c r="BS97" i="3" s="1"/>
  <c r="BV97" i="3" s="1"/>
  <c r="BV98" i="3"/>
  <c r="T100" i="3"/>
  <c r="BH100" i="3"/>
  <c r="BS100" i="3" s="1"/>
  <c r="BV100" i="3" s="1"/>
  <c r="BV101" i="3"/>
  <c r="BV58" i="3"/>
  <c r="BS81" i="3"/>
  <c r="BV96" i="3"/>
  <c r="BH95" i="3"/>
  <c r="BS95" i="3" s="1"/>
  <c r="T95" i="3"/>
  <c r="BV81" i="3" l="1"/>
  <c r="BV73" i="3"/>
  <c r="BV64" i="3"/>
  <c r="BS59" i="5"/>
  <c r="BV59" i="5" s="1"/>
  <c r="BV79" i="3"/>
  <c r="BV75" i="3"/>
  <c r="BV71" i="3"/>
  <c r="BV66" i="3"/>
  <c r="BV62" i="3"/>
  <c r="BV92" i="3"/>
  <c r="BV95" i="3"/>
  <c r="BV88" i="3"/>
  <c r="N57" i="3"/>
  <c r="S57" i="3" s="1"/>
  <c r="S56" i="3" s="1"/>
  <c r="M57" i="3"/>
  <c r="R56" i="3"/>
  <c r="O56" i="3"/>
  <c r="N56" i="3"/>
  <c r="M55" i="3"/>
  <c r="M53" i="3"/>
  <c r="N53" i="3" s="1"/>
  <c r="R52" i="3"/>
  <c r="O52" i="3"/>
  <c r="M51" i="3"/>
  <c r="N51" i="3" s="1"/>
  <c r="R50" i="3"/>
  <c r="O50" i="3"/>
  <c r="O48" i="3"/>
  <c r="R48" i="3"/>
  <c r="M49" i="3"/>
  <c r="N49" i="3" s="1"/>
  <c r="N48" i="3" s="1"/>
  <c r="O46" i="3"/>
  <c r="R46" i="3"/>
  <c r="M47" i="3"/>
  <c r="N47" i="3" s="1"/>
  <c r="N46" i="3" s="1"/>
  <c r="T44" i="3"/>
  <c r="N44" i="3" s="1"/>
  <c r="R43" i="3"/>
  <c r="T43" i="3" s="1"/>
  <c r="R42" i="3"/>
  <c r="T42" i="3" s="1"/>
  <c r="O40" i="3"/>
  <c r="S41" i="3"/>
  <c r="Q41" i="3"/>
  <c r="P41" i="3"/>
  <c r="T41" i="3" s="1"/>
  <c r="M45" i="3"/>
  <c r="N45" i="3" s="1"/>
  <c r="S45" i="3" s="1"/>
  <c r="M44" i="3"/>
  <c r="M43" i="3"/>
  <c r="M42" i="3"/>
  <c r="M41" i="3"/>
  <c r="R40" i="3" l="1"/>
  <c r="AN40" i="3"/>
  <c r="BV42" i="3"/>
  <c r="N42" i="3"/>
  <c r="AV40" i="3"/>
  <c r="BV43" i="3"/>
  <c r="AX40" i="3"/>
  <c r="BV44" i="3"/>
  <c r="BV41" i="3"/>
  <c r="AF40" i="3"/>
  <c r="S40" i="3"/>
  <c r="Q57" i="3"/>
  <c r="Q56" i="3" s="1"/>
  <c r="P57" i="3"/>
  <c r="S55" i="3"/>
  <c r="S54" i="3" s="1"/>
  <c r="P55" i="3"/>
  <c r="P54" i="3" s="1"/>
  <c r="Q55" i="3"/>
  <c r="Q54" i="3" s="1"/>
  <c r="S53" i="3"/>
  <c r="S52" i="3" s="1"/>
  <c r="P53" i="3"/>
  <c r="Q53" i="3"/>
  <c r="Q52" i="3" s="1"/>
  <c r="N52" i="3"/>
  <c r="S51" i="3"/>
  <c r="S50" i="3" s="1"/>
  <c r="P51" i="3"/>
  <c r="Q51" i="3"/>
  <c r="Q50" i="3" s="1"/>
  <c r="N50" i="3"/>
  <c r="S49" i="3"/>
  <c r="S48" i="3" s="1"/>
  <c r="P49" i="3"/>
  <c r="P48" i="3" s="1"/>
  <c r="Q49" i="3"/>
  <c r="Q48" i="3" s="1"/>
  <c r="S47" i="3"/>
  <c r="S46" i="3" s="1"/>
  <c r="P47" i="3"/>
  <c r="Q47" i="3"/>
  <c r="Q46" i="3" s="1"/>
  <c r="N43" i="3"/>
  <c r="Q45" i="3"/>
  <c r="Q40" i="3" s="1"/>
  <c r="P45" i="3"/>
  <c r="N40" i="3" l="1"/>
  <c r="T47" i="3"/>
  <c r="P46" i="3"/>
  <c r="T57" i="3"/>
  <c r="P56" i="3"/>
  <c r="T55" i="3"/>
  <c r="T54" i="3" s="1"/>
  <c r="T53" i="3"/>
  <c r="P52" i="3"/>
  <c r="T51" i="3"/>
  <c r="P50" i="3"/>
  <c r="T49" i="3"/>
  <c r="T45" i="3"/>
  <c r="P40" i="3"/>
  <c r="O38" i="3"/>
  <c r="R38" i="3"/>
  <c r="M39" i="3"/>
  <c r="N39" i="3" s="1"/>
  <c r="M37" i="3"/>
  <c r="N37" i="3" s="1"/>
  <c r="R36" i="3"/>
  <c r="O36" i="3"/>
  <c r="R34" i="3"/>
  <c r="O34" i="3"/>
  <c r="M35" i="3"/>
  <c r="N35" i="3" s="1"/>
  <c r="O32" i="3"/>
  <c r="P32" i="3"/>
  <c r="Q32" i="3"/>
  <c r="S32" i="3"/>
  <c r="R33" i="3"/>
  <c r="R32" i="3" s="1"/>
  <c r="M33" i="3"/>
  <c r="R30" i="3"/>
  <c r="O30" i="3"/>
  <c r="M31" i="3"/>
  <c r="N31" i="3" s="1"/>
  <c r="O28" i="3"/>
  <c r="R28" i="3"/>
  <c r="N29" i="3"/>
  <c r="N28" i="3" s="1"/>
  <c r="M29" i="3"/>
  <c r="R25" i="3"/>
  <c r="R24" i="3"/>
  <c r="T24" i="3" s="1"/>
  <c r="T26" i="3"/>
  <c r="S23" i="3"/>
  <c r="Q23" i="3"/>
  <c r="P23" i="3"/>
  <c r="O22" i="3"/>
  <c r="M27" i="3"/>
  <c r="N27" i="3" s="1"/>
  <c r="M26" i="3"/>
  <c r="M25" i="3"/>
  <c r="M24" i="3"/>
  <c r="M23" i="3"/>
  <c r="S21" i="3"/>
  <c r="S20" i="3" s="1"/>
  <c r="M21" i="3"/>
  <c r="R20" i="3"/>
  <c r="O20" i="3"/>
  <c r="N20" i="3"/>
  <c r="N19" i="3"/>
  <c r="S19" i="3" s="1"/>
  <c r="S18" i="3" s="1"/>
  <c r="M19" i="3"/>
  <c r="R18" i="3"/>
  <c r="O18" i="3"/>
  <c r="N18" i="3"/>
  <c r="N17" i="3"/>
  <c r="S17" i="3" s="1"/>
  <c r="S16" i="3" s="1"/>
  <c r="M17" i="3"/>
  <c r="R16" i="3"/>
  <c r="O16" i="3"/>
  <c r="N16" i="3"/>
  <c r="N15" i="3"/>
  <c r="N14" i="3" s="1"/>
  <c r="O14" i="3"/>
  <c r="R14" i="3"/>
  <c r="M15" i="3"/>
  <c r="R13" i="3"/>
  <c r="T13" i="3" s="1"/>
  <c r="M13" i="3"/>
  <c r="S12" i="3"/>
  <c r="S11" i="3" s="1"/>
  <c r="M12" i="3"/>
  <c r="R11" i="3"/>
  <c r="O11" i="3"/>
  <c r="R10" i="3"/>
  <c r="T10" i="3" s="1"/>
  <c r="S9" i="3"/>
  <c r="S8" i="3" s="1"/>
  <c r="Q9" i="3"/>
  <c r="Q8" i="3" s="1"/>
  <c r="P9" i="3"/>
  <c r="P8" i="3" s="1"/>
  <c r="O8" i="3"/>
  <c r="M10" i="3"/>
  <c r="M9" i="3"/>
  <c r="O6" i="3"/>
  <c r="R6" i="3"/>
  <c r="N7" i="3"/>
  <c r="N6" i="3" s="1"/>
  <c r="M7" i="3"/>
  <c r="O3" i="3"/>
  <c r="P3" i="3"/>
  <c r="Q3" i="3"/>
  <c r="S3" i="3"/>
  <c r="R5" i="3"/>
  <c r="T5" i="3" s="1"/>
  <c r="R8" i="3" l="1"/>
  <c r="O102" i="3"/>
  <c r="R22" i="3"/>
  <c r="AN8" i="3"/>
  <c r="BV10" i="3"/>
  <c r="N10" i="3"/>
  <c r="AN11" i="3"/>
  <c r="BV13" i="3"/>
  <c r="N13" i="3"/>
  <c r="N11" i="3" s="1"/>
  <c r="S27" i="3"/>
  <c r="S22" i="3" s="1"/>
  <c r="Q27" i="3"/>
  <c r="Q22" i="3" s="1"/>
  <c r="P27" i="3"/>
  <c r="S31" i="3"/>
  <c r="S30" i="3" s="1"/>
  <c r="N30" i="3"/>
  <c r="S35" i="3"/>
  <c r="S34" i="3" s="1"/>
  <c r="N34" i="3"/>
  <c r="N5" i="3"/>
  <c r="AC3" i="3"/>
  <c r="AC102" i="3" s="1"/>
  <c r="BV5" i="3"/>
  <c r="P7" i="3"/>
  <c r="P6" i="3" s="1"/>
  <c r="Q7" i="3"/>
  <c r="Q6" i="3" s="1"/>
  <c r="S7" i="3"/>
  <c r="P15" i="3"/>
  <c r="Q15" i="3"/>
  <c r="Q14" i="3" s="1"/>
  <c r="S15" i="3"/>
  <c r="S14" i="3" s="1"/>
  <c r="P22" i="3"/>
  <c r="N26" i="3"/>
  <c r="AX22" i="3"/>
  <c r="AX102" i="3" s="1"/>
  <c r="BV26" i="3"/>
  <c r="N24" i="3"/>
  <c r="AN22" i="3"/>
  <c r="BV24" i="3"/>
  <c r="T33" i="3"/>
  <c r="S39" i="3"/>
  <c r="S38" i="3" s="1"/>
  <c r="Q39" i="3"/>
  <c r="Q38" i="3" s="1"/>
  <c r="P39" i="3"/>
  <c r="N38" i="3"/>
  <c r="T40" i="3"/>
  <c r="BH40" i="3"/>
  <c r="BS40" i="3" s="1"/>
  <c r="BV45" i="3"/>
  <c r="BH48" i="3"/>
  <c r="BS48" i="3" s="1"/>
  <c r="BV49" i="3"/>
  <c r="T48" i="3"/>
  <c r="T50" i="3"/>
  <c r="BH50" i="3"/>
  <c r="BS50" i="3" s="1"/>
  <c r="BV50" i="3" s="1"/>
  <c r="BV51" i="3"/>
  <c r="T52" i="3"/>
  <c r="BH52" i="3"/>
  <c r="BS52" i="3" s="1"/>
  <c r="BV53" i="3"/>
  <c r="BH54" i="3"/>
  <c r="BS54" i="3" s="1"/>
  <c r="BV54" i="3" s="1"/>
  <c r="BV55" i="3"/>
  <c r="T56" i="3"/>
  <c r="BH56" i="3"/>
  <c r="BS56" i="3" s="1"/>
  <c r="BV57" i="3"/>
  <c r="BH46" i="3"/>
  <c r="BS46" i="3" s="1"/>
  <c r="BV47" i="3"/>
  <c r="T46" i="3"/>
  <c r="T23" i="3"/>
  <c r="T9" i="3"/>
  <c r="S37" i="3"/>
  <c r="S36" i="3" s="1"/>
  <c r="P37" i="3"/>
  <c r="Q37" i="3"/>
  <c r="Q36" i="3" s="1"/>
  <c r="N36" i="3"/>
  <c r="Q35" i="3"/>
  <c r="Q34" i="3" s="1"/>
  <c r="P35" i="3"/>
  <c r="Q31" i="3"/>
  <c r="Q30" i="3" s="1"/>
  <c r="P31" i="3"/>
  <c r="S29" i="3"/>
  <c r="S28" i="3" s="1"/>
  <c r="P29" i="3"/>
  <c r="Q29" i="3"/>
  <c r="Q28" i="3" s="1"/>
  <c r="T25" i="3"/>
  <c r="Q21" i="3"/>
  <c r="Q20" i="3" s="1"/>
  <c r="P21" i="3"/>
  <c r="Q19" i="3"/>
  <c r="Q18" i="3" s="1"/>
  <c r="P19" i="3"/>
  <c r="Q17" i="3"/>
  <c r="Q16" i="3" s="1"/>
  <c r="P17" i="3"/>
  <c r="Q12" i="3"/>
  <c r="Q11" i="3" s="1"/>
  <c r="P12" i="3"/>
  <c r="N8" i="3"/>
  <c r="Q102" i="3" l="1"/>
  <c r="T27" i="3"/>
  <c r="BH22" i="3" s="1"/>
  <c r="BV56" i="3"/>
  <c r="BV52" i="3"/>
  <c r="AV22" i="3"/>
  <c r="AV102" i="3" s="1"/>
  <c r="BV25" i="3"/>
  <c r="T29" i="3"/>
  <c r="P28" i="3"/>
  <c r="BV46" i="3"/>
  <c r="BV48" i="3"/>
  <c r="BV40" i="3"/>
  <c r="T39" i="3"/>
  <c r="P38" i="3"/>
  <c r="AN32" i="3"/>
  <c r="BS32" i="3" s="1"/>
  <c r="BV33" i="3"/>
  <c r="T32" i="3"/>
  <c r="N33" i="3"/>
  <c r="N32" i="3" s="1"/>
  <c r="T15" i="3"/>
  <c r="P14" i="3"/>
  <c r="T7" i="3"/>
  <c r="S6" i="3"/>
  <c r="S102" i="3" s="1"/>
  <c r="AN102" i="3"/>
  <c r="AF22" i="3"/>
  <c r="BV23" i="3"/>
  <c r="BV9" i="3"/>
  <c r="AF8" i="3"/>
  <c r="T8" i="3"/>
  <c r="T37" i="3"/>
  <c r="P36" i="3"/>
  <c r="P34" i="3"/>
  <c r="T35" i="3"/>
  <c r="P30" i="3"/>
  <c r="T31" i="3"/>
  <c r="N25" i="3"/>
  <c r="N22" i="3" s="1"/>
  <c r="T21" i="3"/>
  <c r="P20" i="3"/>
  <c r="T19" i="3"/>
  <c r="P18" i="3"/>
  <c r="T17" i="3"/>
  <c r="P16" i="3"/>
  <c r="T12" i="3"/>
  <c r="P11" i="3"/>
  <c r="P102" i="3" l="1"/>
  <c r="T22" i="3"/>
  <c r="BV27" i="3"/>
  <c r="BS22" i="3"/>
  <c r="T16" i="3"/>
  <c r="BH16" i="3"/>
  <c r="BS16" i="3" s="1"/>
  <c r="BV16" i="3" s="1"/>
  <c r="BV17" i="3"/>
  <c r="T18" i="3"/>
  <c r="BH18" i="3"/>
  <c r="BS18" i="3" s="1"/>
  <c r="BV19" i="3"/>
  <c r="T30" i="3"/>
  <c r="BH30" i="3"/>
  <c r="BS30" i="3" s="1"/>
  <c r="BV30" i="3" s="1"/>
  <c r="BV31" i="3"/>
  <c r="T34" i="3"/>
  <c r="BH34" i="3"/>
  <c r="BS34" i="3" s="1"/>
  <c r="BV35" i="3"/>
  <c r="T36" i="3"/>
  <c r="BH36" i="3"/>
  <c r="BS36" i="3" s="1"/>
  <c r="BV36" i="3" s="1"/>
  <c r="BV37" i="3"/>
  <c r="BH6" i="3"/>
  <c r="BS6" i="3" s="1"/>
  <c r="BV7" i="3"/>
  <c r="T6" i="3"/>
  <c r="T14" i="3"/>
  <c r="BH14" i="3"/>
  <c r="BS14" i="3" s="1"/>
  <c r="BV14" i="3" s="1"/>
  <c r="BV15" i="3"/>
  <c r="BV32" i="3"/>
  <c r="BO38" i="3"/>
  <c r="BV39" i="3"/>
  <c r="T38" i="3"/>
  <c r="BH28" i="3"/>
  <c r="BS28" i="3" s="1"/>
  <c r="BV29" i="3"/>
  <c r="T28" i="3"/>
  <c r="T20" i="3"/>
  <c r="BV21" i="3"/>
  <c r="BH20" i="3"/>
  <c r="BV22" i="3"/>
  <c r="T11" i="3"/>
  <c r="BV12" i="3"/>
  <c r="AF11" i="3"/>
  <c r="BS11" i="3" s="1"/>
  <c r="BV11" i="3" s="1"/>
  <c r="BS8" i="3"/>
  <c r="BV8" i="3" s="1"/>
  <c r="R4" i="3"/>
  <c r="M5" i="3"/>
  <c r="M4" i="3"/>
  <c r="AF102" i="3" l="1"/>
  <c r="BV18" i="3"/>
  <c r="BV34" i="3"/>
  <c r="R3" i="3"/>
  <c r="R102" i="3" s="1"/>
  <c r="T4" i="3"/>
  <c r="BV28" i="3"/>
  <c r="BO102" i="3"/>
  <c r="BS38" i="3"/>
  <c r="BV38" i="3" s="1"/>
  <c r="BV6" i="3"/>
  <c r="BS20" i="3"/>
  <c r="BH102" i="3"/>
  <c r="T3" i="3" l="1"/>
  <c r="T102" i="3" s="1"/>
  <c r="N4" i="3"/>
  <c r="N3" i="3" s="1"/>
  <c r="N102" i="3" s="1"/>
  <c r="BV4" i="3"/>
  <c r="X3" i="3"/>
  <c r="BV20" i="3"/>
  <c r="X102" i="3" l="1"/>
  <c r="BS3" i="3"/>
  <c r="BV3" i="3" l="1"/>
  <c r="BS102" i="3"/>
  <c r="BV102" i="3" s="1"/>
</calcChain>
</file>

<file path=xl/sharedStrings.xml><?xml version="1.0" encoding="utf-8"?>
<sst xmlns="http://schemas.openxmlformats.org/spreadsheetml/2006/main" count="1267" uniqueCount="481">
  <si>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</si>
  <si>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</si>
  <si>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</si>
  <si>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</si>
  <si>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</si>
  <si>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</si>
  <si>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</si>
  <si>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</si>
  <si>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</si>
  <si>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</si>
  <si>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</si>
  <si>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</si>
  <si>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</si>
  <si>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</si>
  <si>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</si>
  <si>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</si>
  <si>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</si>
  <si>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</si>
  <si>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</si>
  <si>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</si>
  <si>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</si>
  <si>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</si>
  <si>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</si>
  <si>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</si>
  <si>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</si>
  <si>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</si>
  <si>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</si>
  <si>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</si>
  <si>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</si>
  <si>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</si>
  <si>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</si>
  <si>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 с монтажем 2-х дополнительных проводов</t>
  </si>
  <si>
    <t/>
  </si>
  <si>
    <t>Фактически оплаченная сумма по договору ТП, руб. без НДС</t>
  </si>
  <si>
    <t>ГоРЭС</t>
  </si>
  <si>
    <t>ЖРЭС</t>
  </si>
  <si>
    <t>КРЭС</t>
  </si>
  <si>
    <t>ЦРЭС</t>
  </si>
  <si>
    <t>-</t>
  </si>
  <si>
    <t>41058141 (ВЭС-2949/2015)</t>
  </si>
  <si>
    <t>41041694 (ЦЭС-10342/2015)</t>
  </si>
  <si>
    <t>41070574 (ЦЭС-10899/2015)</t>
  </si>
  <si>
    <t>41071627 (ЦЭС-10903/2015)</t>
  </si>
  <si>
    <t>41071733 (ЦЭС-10905/2015)</t>
  </si>
  <si>
    <t>41071665 (ЦЭС-10906/2015)</t>
  </si>
  <si>
    <t>41071695 (ЦЭС-10907/2015)</t>
  </si>
  <si>
    <t>41071713 (ЦЭС-10908/2015)</t>
  </si>
  <si>
    <t>41073286 (ЦЭС-10917/2015)</t>
  </si>
  <si>
    <t>41073259 (ЦЭС-10931/2015)</t>
  </si>
  <si>
    <t>41073247 (ЦЭС-10933/2015)</t>
  </si>
  <si>
    <t>41073594 (ЦЭС-10934/2015)</t>
  </si>
  <si>
    <t>41073598 (ЦЭС-10935/2015)</t>
  </si>
  <si>
    <t>41073643 (ЦЭС-10944/2015)</t>
  </si>
  <si>
    <t>41058141</t>
  </si>
  <si>
    <t>41041694</t>
  </si>
  <si>
    <t>41070574</t>
  </si>
  <si>
    <t>41071627</t>
  </si>
  <si>
    <t>41071733</t>
  </si>
  <si>
    <t>41071665</t>
  </si>
  <si>
    <t>41071695</t>
  </si>
  <si>
    <t>41071713</t>
  </si>
  <si>
    <t>41073286</t>
  </si>
  <si>
    <t>41073259</t>
  </si>
  <si>
    <t>41073247</t>
  </si>
  <si>
    <t>41073594</t>
  </si>
  <si>
    <t>41073598</t>
  </si>
  <si>
    <t>41073643</t>
  </si>
  <si>
    <t>ООО "Курские зерновые технологии"</t>
  </si>
  <si>
    <t>Королева Лилия Валерьевна</t>
  </si>
  <si>
    <t>Сергеева Елена Геннадьевна</t>
  </si>
  <si>
    <t>Носова Раиса Семёновна</t>
  </si>
  <si>
    <t>Пузанкова Ольга Николаевна</t>
  </si>
  <si>
    <t>Ласкина Мария Сергеевна</t>
  </si>
  <si>
    <t>Петров Виктор Николаевич</t>
  </si>
  <si>
    <t>Онипко Людмила Витальевна</t>
  </si>
  <si>
    <t>Боев Владимир Дмитриевич</t>
  </si>
  <si>
    <t>Дородных Павел Александрович</t>
  </si>
  <si>
    <t>Гоцуцова Галина Павловна</t>
  </si>
  <si>
    <t>Помогаева Елена Анатольевна</t>
  </si>
  <si>
    <t>Ващенко Александр Николаевич</t>
  </si>
  <si>
    <t>Беснилян Арсен Паргевович</t>
  </si>
  <si>
    <t>МРЭС</t>
  </si>
  <si>
    <t>Курская обл., п.Горшечное, ул.Мира, д.66</t>
  </si>
  <si>
    <t>Курский р-н, Нижнемедведицкий с/с, д.Татаренкова</t>
  </si>
  <si>
    <t>д. Хмелевая, уч. 46:11:111713:233</t>
  </si>
  <si>
    <t>305520, д. 1-я Моква, уч. 46:11:091210:38</t>
  </si>
  <si>
    <t>Курский р-н, Рышковский с/с, д.Зорино, ул.Золотой Колос, уч.46:11:170102:253</t>
  </si>
  <si>
    <t>д. Татаренкова, уч. 46:11:111809:291</t>
  </si>
  <si>
    <t>Курская обл., Медвенский р-н, Нижнереутчанский с/с, х.Петровка (5 кВт, 3 фазы).</t>
  </si>
  <si>
    <t>д. Татаренкова, уч. 46:11:111809:288</t>
  </si>
  <si>
    <t>Курская обл., 1-я Моква, уч. 46:11:090301:185</t>
  </si>
  <si>
    <t>г. Курск, пер. 3-й Любажский, д. 7</t>
  </si>
  <si>
    <t>Курский р-н, Новопоселеноский с/с, д.Кукуевка, уч.46:11:121203:844</t>
  </si>
  <si>
    <t>Курская обл., Курский р-н, с.Рышково, уч.46:11:170302:188</t>
  </si>
  <si>
    <t>Курская обл., Курский р-н, Новопоселеновский с/с, д.Кукуевка, уч.46:11:121203:654</t>
  </si>
  <si>
    <t>Курский р-н, д.1-я Моква, уч.46:11:091205:108</t>
  </si>
  <si>
    <t>1.2. Существующая ПС 110/35/10 кВ «Горшечное»: реконструкция ячейки 10 кВ № 5 в части замены трансформаторов тока и устройств РЗиА (необходимость и объем реконструкции уточнить при проектировании)-за счет средств тарифа на передачу э/э.</t>
  </si>
  <si>
    <t>монтаж разъединителя 10 кВ на опоре № 1-9 существующей ВЛ-10 кВ № 427.06 (инв. № 4032) (марку и сечение провода, протяженность уточнить при проектировании). (номер опоры и объем реконструкции уточнить при проектировании).</t>
  </si>
  <si>
    <t>- 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с учетом ранее заключенного договора Ц-10585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</si>
  <si>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</si>
  <si>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415.07 (инв. № 4105)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0,23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(тип, мощность,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</si>
  <si>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415.07 (инв. № 4105) 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</si>
  <si>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1 (инв. № 3393)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</si>
  <si>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ВЛ-0,4кВ № 1 (инв. № 3393) в части монтажа одного дополнительного провода на участке протяженностью 0,32 км по трассе, в пролетах опор №№ 22…30 (объем реконструкции уточнить при проектировании) – за счет средств тарифа на передачу электроэнергии по техническим условиям Ц-10147.</t>
  </si>
  <si>
    <t>- строительство ответвления протяженностью 0,31 км от опоры существующей ВЛ-10 кВ № 427.06 (инв. № 4032)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Ц-10671;
строительство ВЛ-0,4 кВ протяженностью 0,06 км,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по техническим условиям Ц-10671.</t>
  </si>
  <si>
    <t>реконструкция существующей ВЛ-10 кВ № 427.06 (инв. № 4032) в части установки дополнительной стойки (укоса) к опоре ВЛ-10 кВ № 427.06 (инв. № 4032) в точке врезки (номер опоры и объем реконструкции уточнить при проектировании) – за счет средств тарифа на передачу электроэнергии по техническим условиям Ц-10671.</t>
  </si>
  <si>
    <t>строительство ответвления протяженностью 0,11 км от опоры № 5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</si>
  <si>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0,31 км от опоры существующей ВЛ-10 кВ № 427.06 (инв. № 4032)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Ц-10671;
строительство ВЛ-0,4 кВ протяженностью 0,1 км,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0,05 км по техническим условиям Ц-10906.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по техническим условиям Ц-10671.</t>
  </si>
  <si>
    <t>- строительство ответвления протяженностью 0,36 км от опоры существующей ВЛ-0,4 кВ № 1 (инв. 12012489-00)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</si>
  <si>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12012489-00) в части монтажа дополнительной стойки (подкоса) к опоре ВЛ-0,4 кВ № 1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</si>
  <si>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
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0,04 км по техническим условиям Ц-10310, Ц-10312.
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Ц-8205.</t>
  </si>
  <si>
    <t>реконструкция существующей ВЛ-10 кВ № 414.15 (инв. № 4060)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Ц-10312.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</si>
  <si>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по техническим условиям Ц-10122 /в т.ч. с учетом заключенных договоров Ц-7930,Ц-7205,Ц-7569,Ц-8968,Ц-7818,Ц-5971,Ц-6657,Ц-6330,Ц-7329,Ц-7379,Ц-9164,Ц-9355,Ц-6376,Ц-7599/.</t>
  </si>
  <si>
    <t>- строительство ответвления протяженностью 0,4 км от опоры № 9 существующей ВЛ-0,4 кВ № 1 (инв. № 2853)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0,37 км по техническим условиям Ц-9266.</t>
  </si>
  <si>
    <t>реконструкция существующей ВЛ-0,4 кВ № 1 (инв. № 2853) в части монтажа одного дополнительного провода на участке протяженностью 0,12 км по трассе и монтажа двух дополнительных проводов на участке протяженностью 0,16 км по трассе (объем реконструкции уточнить при проектировании) – за счет средств тарифа на передачу электроэнергии по техническим условиям Ц-9266.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</si>
  <si>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 (тип и параметры оборудования уточнить при проектировании) – за счет средств тарифа на передачу электроэнергии по техническим условиям Ц-7690.</t>
  </si>
  <si>
    <t>реконструкция существующей ТП-10/0,4 кВ в части монтажа дополнительного коммутационного аппарата отходящей ВЛ-0,4 кВ (объем реконструкции уточнить при проектировании) – за счет средств тарифа на передачу электроэнергии.</t>
  </si>
  <si>
    <t>Лот № 49</t>
  </si>
  <si>
    <t>41054322 (ВЭС-2958/2015)</t>
  </si>
  <si>
    <t>41064122 (ВЭС-2968/2015)</t>
  </si>
  <si>
    <t>41064163 (ВЭС-2969/2015)</t>
  </si>
  <si>
    <t>41070761 (ВЭС-2986/2015)</t>
  </si>
  <si>
    <t>41062376 (ЗЭС-2569/2015)</t>
  </si>
  <si>
    <t>41062367 (ЗЭС-2570/2015)</t>
  </si>
  <si>
    <t>41067641 (ЗЭС-2581/2015)</t>
  </si>
  <si>
    <t>41072544 (ЗЭС-2589/2015)</t>
  </si>
  <si>
    <t>41036998 (СЭС-2499/2015)</t>
  </si>
  <si>
    <t>41073480 (СЭС-2604/2015)</t>
  </si>
  <si>
    <t>41050189 (ЦЭС-10224/2015)</t>
  </si>
  <si>
    <t>41032205 (ЦЭС-10380/2015)</t>
  </si>
  <si>
    <t>41071609 (ЦЭС-10901/2015)</t>
  </si>
  <si>
    <t>41073227 (ЦЭС-10913/2015)</t>
  </si>
  <si>
    <t>41073282 (ЦЭС-10919/2015)</t>
  </si>
  <si>
    <t>41073279 (ЦЭС-10920/2015)</t>
  </si>
  <si>
    <t>41073270 (ЦЭС-10924/2015)</t>
  </si>
  <si>
    <t>41073604 (ЦЭС-10936/2015)</t>
  </si>
  <si>
    <t>41073633 (ЦЭС-10940/2015)</t>
  </si>
  <si>
    <t>41073618 (ЦЭС-10941/2015)</t>
  </si>
  <si>
    <t>41073623 (ЦЭС-10942/2015)</t>
  </si>
  <si>
    <t>41073645 (ЦЭС-10946/2015)</t>
  </si>
  <si>
    <t>41074281 (ЦЭС-10948/2015)</t>
  </si>
  <si>
    <t>41074422 (ЦЭС-10957/2015)</t>
  </si>
  <si>
    <t>41074360 (ЦЭС-10965/2015)</t>
  </si>
  <si>
    <t>41074396 (ЦЭС-10968/2015)</t>
  </si>
  <si>
    <t>41073911 (ЦЭС-10974/2015)</t>
  </si>
  <si>
    <t>41073942 (ЦЭС-10975/2015)</t>
  </si>
  <si>
    <t>41073976 (ЦЭС-10980/2015)</t>
  </si>
  <si>
    <t>41076196 (ЦЭС-10987/2015)</t>
  </si>
  <si>
    <t>41076221 (ЦЭС-10993/2015)</t>
  </si>
  <si>
    <t>41077632 (ЦЭС-10998/2015)</t>
  </si>
  <si>
    <t>41077604 (ЦЭС-11002/2015)</t>
  </si>
  <si>
    <t>41077653 (ЦЭС-11007/2015)</t>
  </si>
  <si>
    <t>41070716 (ЮЭС-2714/2015)</t>
  </si>
  <si>
    <t>41048866 (ЮЭС-2805/2015)</t>
  </si>
  <si>
    <t>41070685 (ЮЭС-2846/2015)</t>
  </si>
  <si>
    <t>41054322</t>
  </si>
  <si>
    <t>41064122</t>
  </si>
  <si>
    <t>41064163</t>
  </si>
  <si>
    <t>41070761</t>
  </si>
  <si>
    <t>41062376</t>
  </si>
  <si>
    <t>41062367</t>
  </si>
  <si>
    <t>41067641</t>
  </si>
  <si>
    <t>41072544</t>
  </si>
  <si>
    <t>41036998</t>
  </si>
  <si>
    <t>41073480</t>
  </si>
  <si>
    <t>41050189</t>
  </si>
  <si>
    <t>41032205</t>
  </si>
  <si>
    <t>41071609</t>
  </si>
  <si>
    <t>41073227</t>
  </si>
  <si>
    <t>41073282</t>
  </si>
  <si>
    <t>41073279</t>
  </si>
  <si>
    <t>41073270</t>
  </si>
  <si>
    <t>41073604</t>
  </si>
  <si>
    <t>41073633</t>
  </si>
  <si>
    <t>41073618</t>
  </si>
  <si>
    <t>41073623</t>
  </si>
  <si>
    <t>41073645</t>
  </si>
  <si>
    <t>41074281</t>
  </si>
  <si>
    <t>41074422</t>
  </si>
  <si>
    <t>41074360</t>
  </si>
  <si>
    <t>41074396</t>
  </si>
  <si>
    <t>41073911</t>
  </si>
  <si>
    <t>41073942</t>
  </si>
  <si>
    <t>41073976</t>
  </si>
  <si>
    <t>41076196</t>
  </si>
  <si>
    <t>41076221</t>
  </si>
  <si>
    <t>41077632</t>
  </si>
  <si>
    <t>41077604</t>
  </si>
  <si>
    <t>41077653</t>
  </si>
  <si>
    <t>41070716</t>
  </si>
  <si>
    <t>41048866</t>
  </si>
  <si>
    <t>41070685</t>
  </si>
  <si>
    <t>Архипов Александр Александрович</t>
  </si>
  <si>
    <t>"Управление автомобильной магистрали Москва-Харьков Федерального дорожного агенства (ФКУ Упрдор Москва-Харьков)</t>
  </si>
  <si>
    <t>Студеникин Александр Владимирович</t>
  </si>
  <si>
    <t>Клейменова Полина Федоровна</t>
  </si>
  <si>
    <t>Паршин Александр Борисович</t>
  </si>
  <si>
    <t>Индивидуальный предприниматель Щадных Александр Георгиевич</t>
  </si>
  <si>
    <t>Макурин Дмитрий Александрович</t>
  </si>
  <si>
    <t>Горбатенков Николай Николаевич</t>
  </si>
  <si>
    <t>Празукин Николай Геннадьевич</t>
  </si>
  <si>
    <t>Никулин Максим Игоревич</t>
  </si>
  <si>
    <t>Николенко Валентина Ильинична</t>
  </si>
  <si>
    <t>Парахин Владимир Викторович</t>
  </si>
  <si>
    <t>Солнцева Светлана Викторовна</t>
  </si>
  <si>
    <t>Белугин Сергей Васильевич</t>
  </si>
  <si>
    <t>Коробкова Светлана Николаевна</t>
  </si>
  <si>
    <t>Комок Валерий Мефодиевич</t>
  </si>
  <si>
    <t>Гладких Виктор Иванович</t>
  </si>
  <si>
    <t>Еськова Ольга Викторовна</t>
  </si>
  <si>
    <t>Токмакова Елена Алексеевна</t>
  </si>
  <si>
    <t>Арапов Александр Анатольевич</t>
  </si>
  <si>
    <t>Вечера Денис Юрьевич</t>
  </si>
  <si>
    <t>Голощапова Ольга Алексеевна</t>
  </si>
  <si>
    <t>Сучков Андрей Александрович</t>
  </si>
  <si>
    <t>Минаков Сергей Вячеславович</t>
  </si>
  <si>
    <t>Орловская Наталья Викторовна</t>
  </si>
  <si>
    <t>Шаблин Тимофей Сергеевич</t>
  </si>
  <si>
    <t>Исакова Татьяна Николаевна</t>
  </si>
  <si>
    <t>Бартенева Наталия Сергеевна</t>
  </si>
  <si>
    <t>Анташков Анатолий Иванович</t>
  </si>
  <si>
    <t>Чурилова Олеся Анатольевна</t>
  </si>
  <si>
    <t>Дудников Александр Владимирович</t>
  </si>
  <si>
    <t>Морщагин Вячеслав Владимирович</t>
  </si>
  <si>
    <t>Васильев Олег Геннадьевич</t>
  </si>
  <si>
    <t>Мянямшева Виолетта Ламбриановна</t>
  </si>
  <si>
    <t>ОАО "Мобильные ТелеСистемы"</t>
  </si>
  <si>
    <t>Пашин Максим Викторович</t>
  </si>
  <si>
    <t>ТРЭС</t>
  </si>
  <si>
    <t>ЩРЭС</t>
  </si>
  <si>
    <t>КуРЭС</t>
  </si>
  <si>
    <t>ЛРЭС</t>
  </si>
  <si>
    <t>КорРЭС</t>
  </si>
  <si>
    <t>ДРЭС</t>
  </si>
  <si>
    <t>ЗРЭС</t>
  </si>
  <si>
    <t>БРЭС</t>
  </si>
  <si>
    <t>Со.РЭС</t>
  </si>
  <si>
    <t>Су.РЭС</t>
  </si>
  <si>
    <t>Курская обл., Горшеченский р-он, с.Кунье, ул.Советская</t>
  </si>
  <si>
    <t>Курская обл., Тимский р-он,н.п. Вольная Заря, км.51+500 ад А-144 Курск-ВоронежБорисоглебск</t>
  </si>
  <si>
    <t>Курская обл., Тимский р-он,н.п. Кабицы, км.57+300 ад А-144 Курск-ВоронежБорисоглебск</t>
  </si>
  <si>
    <t>Курская обл., г. Щигры, ул. Макарова,д.№10</t>
  </si>
  <si>
    <t>Курская обл., Курчатовский р-он, с. Успенка</t>
  </si>
  <si>
    <t>Курская область, г.Льгов, ул. Л. Толстого, д.70 в.</t>
  </si>
  <si>
    <t>307411 Курская обл., Кореневский р-н, с.Коренево, ул.Родниковая, д.11.</t>
  </si>
  <si>
    <t>Курская обл., Дмитриевский р-н, п. Гришино</t>
  </si>
  <si>
    <t>Курская обл., Железногорский  р-н, Разветьевский с/с</t>
  </si>
  <si>
    <t>Курский район, д. Кукуевка, уч. 46:11:121203:1642</t>
  </si>
  <si>
    <t>305520, 1-я Моква, ул. Парковая, д. 20, кв. 2</t>
  </si>
  <si>
    <t>Курская обл., Золотухинский р-н, м. Свобода, ул. Пионерская, д. 7</t>
  </si>
  <si>
    <t>Курский р-н, Нижнемедведицкий с/с, д.Татаренкова, уч.46:11:111802:357</t>
  </si>
  <si>
    <t>Курский район, д. Рышково, уч. 46:11:170302:106</t>
  </si>
  <si>
    <t>Курская обл., д. 1-я Моква, уч. 46:11:090301:97</t>
  </si>
  <si>
    <t>Курская обл, Курский р-н, Клюквинский с/с, д.Якунино, уч.80</t>
  </si>
  <si>
    <t>Курская обл., Золотухинский р-н, д. Будановка, ул. Пролетарская</t>
  </si>
  <si>
    <t>Курский р-н, Новопоселеновский с/с, д.Кукуевка</t>
  </si>
  <si>
    <t>г.Курск, ул.Просторная</t>
  </si>
  <si>
    <t>Курский р-н, д.1-я Моква, уч.46:11:091204:467</t>
  </si>
  <si>
    <t>Курский р-н, Новопоселеновский с/с, д.Кукуевка, уч.46:11:121203:1422</t>
  </si>
  <si>
    <t>Курский р-н, Моковский с/с, д.Майская Заря</t>
  </si>
  <si>
    <t>Курский р-н, д. 1-я Моква, ул.Веселая, д.5а</t>
  </si>
  <si>
    <t>Курский р-н, Щетнский с/с, д.Шуклинка</t>
  </si>
  <si>
    <t>Курский р-н, Рышковский с/с, д.Зорино</t>
  </si>
  <si>
    <t>Курский р-н, Новопоселеновский с/с, д. 1-е Цветово</t>
  </si>
  <si>
    <t>Курский р-н, Рышковский с/с, х.Кислино</t>
  </si>
  <si>
    <t>д. Долгое, уч. 46:11:071004:107</t>
  </si>
  <si>
    <t>г.Курск, ул.Просторная, д.29</t>
  </si>
  <si>
    <t>д. 1-я Моква, уч. 46:11:090301:62</t>
  </si>
  <si>
    <t>с. Полянское, ул. Рубиновая, уч. 7</t>
  </si>
  <si>
    <t>Солнцевский район, п. Солнцево, ул. 1-я Пушкина, д.№ 25 б</t>
  </si>
  <si>
    <t>Суджанский район, с.Черкасское Поречное, ул.Шелехова, д.53</t>
  </si>
  <si>
    <t>Курская область, Солнцевский район,п. Солнцево, ул. Молодежная, д. № 4 б</t>
  </si>
  <si>
    <t>- строительство ответвления протяженностью 0,09 км от опоры существующей ВЛ-0,4 кВ № 1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</si>
  <si>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0,01 км от опоры № 43 существующей ВЛ-10 кВ № 5.5.8 (инв. № 2494)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</si>
  <si>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- строительство ответвления протяженностью 0,01 км от опоры № 28 существующей ВЛ-10 кВ № 5.5.14 (инв. № 2491)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</si>
  <si>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- 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–по техническим условиям В-2831;
строительство ВЛ-0,4 кВ протяженностью 0,125 км (совместной подвеской по опорам существующей ВЛ-10 кВ № 7.2.36)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–по техническим условиям В-2831.</t>
  </si>
  <si>
    <t>- строительство ответвления протяженностью 0,1 км от опоры № 31 существующей ВЛ-0,4 кВ № 1 (инв. № 54.1832932.А)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</si>
  <si>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0,11 км от опоры № 7 существующей ВЛ-0,4 кВ № 2 (инв. № 12012775-00)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0,9км  по техническим условиям З-2079.</t>
  </si>
  <si>
    <t>- строительство ответвления протяженностью 0,01 км от опоры № 12 существующей ВЛ-10 кВ № 123 (инв. № 54.133049)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трансформатора, схемы соединений РУ-10 кВ и РУ-0,4 кВ, количество и параметры оборудования уточнить при проектировании)</t>
  </si>
  <si>
    <t>- строительство ответвления протяженностью 0,1 км от опоры № 6 существующей ВЛ-0,4 кВ № 2 (инв. № 631598.В.)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</si>
  <si>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0,2 км от опоры № 33 существующей ВЛ-0,4 кВ № 1 (инв. № 43148300)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С-2488.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</si>
  <si>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С-2239.</t>
  </si>
  <si>
    <t>- строительство ответвления протяженностью 0,09 км от опоры № 20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0,03 км по техническим условиям Ц-9796, Ц-10331.</t>
  </si>
  <si>
    <t>- строительство ответвления протяженностью 0,07 км от опоры № 1-6 существующей ВЛ-0,4 кВ № 1 (инв.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Ц-8479.</t>
  </si>
  <si>
    <t>- строительство ВЛ-0,4 кВ протяженностью 0,27 км от ТП-6/0,4 кВ № 5/100 кВА (инв. № 2853) до границы земельного участка заявителя (марку и сечение провода, протяженность уточнить при проектировании) – в том числе 0,15 км по техническим условиям Ц-10676.</t>
  </si>
  <si>
    <t>- строительство ответвления протяженностью 0,05 км от опоры  существующей ВЛ-10 кВ № 415.10 (инв. № 4054)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Ц-9131;
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утончить при проектировании) – в том числе 0,4 км по техническим условиям Ц-9131.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Ц-9131.</t>
  </si>
  <si>
    <t>- строительство ответвления протяженностью 0,15 км (совместной подвеской по опорам существующей ВЛ-10 кВ № 176.118) от опоры № 21 существующей ВЛ-0,4 кВ № 1 (инв. № 3101854)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</si>
  <si>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0,035 км от опоры № 8 существующей ВЛ-0,4 кВ № 2 (инв. № 6078)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</si>
  <si>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0,48 км, в т. Ч. 0,26 км совместным подвесом с ВЛ-10 кВ № 415.10, от ТП-10/0,4 кВ № 2/400 кВА до границы земельного участка заявителя (марку и сечение провода, протяженность уточнить при проектировании) – по техническим условиям Ц-10430.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</si>
  <si>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0,47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0,45 км по техническим условиям Ц-10744.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</si>
  <si>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0,035 км от опоры № 14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</si>
  <si>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существующей ВЛ-0,4 кВ № 1 (инв. № 15401)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</si>
  <si>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0,36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0,34 км по техническим условиям Ц-9196.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</si>
  <si>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0,05 км от опоры № 1-16 ВЛ-0,4 кВ № 2 (инв. № 15769)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</si>
  <si>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ТП-10/0,4 кВ № 6/250 кВА (инв. № 2861) до границы земельного участка заявителя (марку и сечение провода, протяженность уточнить при проектировании), в т.ч. 0,4 км по техническим условиям Ц-7964.</t>
  </si>
  <si>
    <t>- строительство ВЛ-0,4 кВ протяженностью 0,56 км от ТП-10/0,4 кВ № 705 (инв. № 13012389-00)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</si>
  <si>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0,045 км от опоры № 5 ВЛ-0,4 кВ № 1 (SRSK-00)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</si>
  <si>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0,16 км от опоры существующей ВЛ-0,4 кВ № 1 (инв. № 12010994-00)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</si>
  <si>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0,58 км от ТП-10/0,4 кВ № 2/2*630 кВА (инв. № SRSK-00) до границы земельного участка заявителя (марку и сечение провода, протяженность уточнить при проектировании), в т.ч. 0,31 км по техническим условиям Ц-7958.</t>
  </si>
  <si>
    <t>- строительство ответвления протяженностью 0,07 км от опоры № 6 существующей ВЛ-0,4 кВ № 2 (инв. № 100157)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0,035 км – переход через а/дорогу.</t>
  </si>
  <si>
    <t>- строительство ответвления протяженностью 0,05 км от опоры № 18 существующей ВЛ-0,4 кВ № 2 (инв. № 00002014)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</si>
  <si>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0,035 км от опоры № 12 существующей ВЛ-0,4 кВ № 1 (инв. № 100157)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</si>
  <si>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SRSK-00)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</si>
  <si>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5.5.8 (инв. № 2494) в части установки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</si>
  <si>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5.5.14 (инв. № 2491) в части установки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</si>
  <si>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7.2.36 (инв. № 3585) в части установки двух дополнительных опор для совместной подвески ВЛ-0,4 кВ, строящейся согласно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</si>
  <si>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54.1832932.А) в части монтажа дополнительной стойки (подкоса) к опоре ВЛ-0,4 кВ в точке врезки (объем реконструкции уточнить при проектировании).</t>
  </si>
  <si>
    <t>реконструкция существующей ВЛ-0,4 кВ № 2 (инв. № 12012775-00)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З-2079.</t>
  </si>
  <si>
    <t>реконструкция существующей ВЛ-10 кВ № 123 (инв. № 54.133049) в части замены опоры № 12 на анкерную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</si>
  <si>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631598.В.)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</si>
  <si>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43148300)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С-2488.</t>
  </si>
  <si>
    <t>замена СТП-10/0,4 кВ  № 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С-2239.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</si>
  <si>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</si>
  <si>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реконструкция существующей ВЛ-0,4 кВ № 2 (инв. № 12013426-00)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Ц-10331/.</t>
  </si>
  <si>
    <t>реконструкция существующей ВЛ-0,4 кВ № 1  (инв. № 5912) в части монтажа двух дополнительных проводов на участке протяженностью 0,04 км по трассе (марку и сечение провода и 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</si>
  <si>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708 (40 кВА) в части замены силового трансформатора на силовой трансформатор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Ц-10061.</t>
  </si>
  <si>
    <t>расширение РУ-0,4 кВ ТП-6/0,4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</si>
  <si>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415.10 (инв. № 4054)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</si>
  <si>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176.118 (инв. № 4630) в части монтажа двух дополнительных опор для устройства совместной подвески ВЛ-0,4 кВ № 1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</si>
  <si>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6078) в части замены опоры № 8 на анкерную ответвительную (объем реконструкции уточнить при проектировании) – за счет средств тарифа на передачу электроэнергии.</t>
  </si>
  <si>
    <t>расширение РУ-0,4 кВ ТП-10/0,4 кВ № 2/400 кВА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Ц-10430.</t>
  </si>
  <si>
    <t>строительство ответвления протяженностью 1 км от опоры существующей ВЛ-10 кВ № 415.02 (инв. № 12002155)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аналогично техническим условиям Ц-9248, Ц-9732, в том числе для договоров Ц-7345, Ц-7630, Ц-8662.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Ц-9248, Ц-9732/.                                                  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 - /аналогично техническим условиям Ц-10117/.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</si>
  <si>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</si>
  <si>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15401)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</si>
  <si>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15769)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</si>
  <si>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ТП-10/0,4 кВ № 380/160 кВА в части замены силового трансформатора 160 кВА на силовой трансформатор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Ц-10617/.</t>
  </si>
  <si>
    <t>расширение РУ-0,4 кВ ТП-10/0,4 кВ № 6/250 кВА (инв. № 2861)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Ц-7964/.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</si>
  <si>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</si>
  <si>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176.209 (инв. № 4087)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Ц-8238.</t>
  </si>
  <si>
    <t>реконструкция существующей ВЛ-0,4 кВ № 1 (SRSK-00)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</si>
  <si>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12010994-00)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</si>
  <si>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расширение РУ-0,4 кВ ТП-10/0,4 кВ № 2/2*630 кВА (инв. № SRSK-00)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</si>
  <si>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2 (инв. № 100157)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</si>
  <si>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00002014) в части замены провода на провод большего сечения на участке протяженностью 0,68 км, от опоры № 1 до точки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</si>
  <si>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100157)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</si>
  <si>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41072472 (ВЭС-2988/2015)</t>
  </si>
  <si>
    <t>Юракова Рита Леонидовна</t>
  </si>
  <si>
    <t>МаРЭС</t>
  </si>
  <si>
    <t>Курская обл., Мантуровский р-он, х Гусли, ул Садовая д.50</t>
  </si>
  <si>
    <t xml:space="preserve"> - строительство ответвления протяженностью 0,035 км от опоры № 14 существующей ВЛ-0,4 кВ № 2 (инв. № 1464)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</si>
  <si>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ВЛ-0,4 кВ № 2 (инв. № 1464)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</si>
  <si>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ВЛ-0,4 кВ № 1 (инв. № SRSK-00)-Горшеченский р-он, с.Кунье, ул.Советская</t>
  </si>
  <si>
    <t xml:space="preserve">0,09 с монтажом дополнительной стойки (подкоса) к опоре ВЛ-0,4 кВ в точке врезки </t>
  </si>
  <si>
    <t>ВЛ-10 кВ № 5.5.8 (инв. № 2494)</t>
  </si>
  <si>
    <t xml:space="preserve"> 0,01 с установкой дополнительной стойки (подкоса) к опоре ВЛ-10 кВ в точке врезки</t>
  </si>
  <si>
    <t>ВЛ-10 кВ № 5.5.14 (инв. № 2491)</t>
  </si>
  <si>
    <t>Остальной объем строительства включен в В-2831 (Лот № 44 льготники ВЭС, СЭС)</t>
  </si>
  <si>
    <t xml:space="preserve"> 0,125 км (совместной подвеской по опорам существующей ВЛ-10 кВ ) с установкой 2-х дополнительных опор</t>
  </si>
  <si>
    <t xml:space="preserve">ВЛ-10 кВ № 7.2.36 (инв. № 3585) </t>
  </si>
  <si>
    <t>ВЛ-0,4 кВ № 2 (инв. № 1464)</t>
  </si>
  <si>
    <t xml:space="preserve">0,035 с монтажом дополнительной стойки (подкоса) к опоре ВЛ-0,4 кВ в точке врезки </t>
  </si>
  <si>
    <t>ВЛ-0,4 кВ № 1 (инв. № 54.1832932.А)</t>
  </si>
  <si>
    <t xml:space="preserve">0,1 с монтажом дополнительной стойки (подкоса) к опоре ВЛ-0,4 кВ в точке врезки </t>
  </si>
  <si>
    <t xml:space="preserve">0,02 с монтажом дополнительной стойки (подкоса) к опоре ВЛ-0,4 кВ в точке врезки </t>
  </si>
  <si>
    <t>Остальной объем в З-2079 (33_лот_(льготники) (ЦЭС кроме КРЭС. ВЭС.ЮЭС.ЗЭС))</t>
  </si>
  <si>
    <t>ВЛ-10 кВ № 123 (инв. № 54.133049)</t>
  </si>
  <si>
    <t>ВЛ-0,4 кВ № 2 (инв. № 631598.В.)</t>
  </si>
  <si>
    <t>СТП 63 кВА - 1 шт.</t>
  </si>
  <si>
    <t xml:space="preserve"> 0,01 с заменой одной опоры на анкерную</t>
  </si>
  <si>
    <t>ВЛ-0,4 кВ № 1 (инв. № 43148300)</t>
  </si>
  <si>
    <t>Объем строительства включен в С-2488 (Лот № 45 льготники Северо-Восток)</t>
  </si>
  <si>
    <t>Объем строительства включен в С-2239 (Лот № 35 льготники СЭС)</t>
  </si>
  <si>
    <t xml:space="preserve">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0,52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0,42 км по техническим условиям Ц-10262.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</si>
  <si>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№ 45 льготники  Юго-Запад)</t>
  </si>
  <si>
    <t>СТП-10/0,4 кВ  № 163/40 кВА (Разветьевский с/с)</t>
  </si>
  <si>
    <t xml:space="preserve"> ВЛ-10 кВ № 412.16 (инв.№4009)</t>
  </si>
  <si>
    <t>ВЛ-10 кВ № 427.06 (инв. № 4032)</t>
  </si>
  <si>
    <t>ВЛ-0,4 кВ № 2 (инв. № 12013426-00)</t>
  </si>
  <si>
    <t>Остальной объем строительства включен в Ц-9796 (Лот № 42 льготники ЦЭС-Юго-Запад, ЗЭС,ЮЭС); Ц-10331 (Лот № 46 льготники Юго-Запад)</t>
  </si>
  <si>
    <t>ВЛ-10 кВ № 438.07 (инв. № 4138)</t>
  </si>
  <si>
    <t>Остальной объем строительства включен в Ц-10894 (Лот № 48 Северо-Восток)</t>
  </si>
  <si>
    <t xml:space="preserve"> ВЛ-0,4 кВ № 1  (инв. № 5912)</t>
  </si>
  <si>
    <t>ВЛ-10 кВ № 415.07 (инв. № 4105)</t>
  </si>
  <si>
    <t xml:space="preserve"> 0,03 с установкой дополнительной стойки (подкоса) к опоре ВЛ-10 кВ в точке врезки</t>
  </si>
  <si>
    <t>ВЛ-0,4кВ № 1 (инв. № 3393)</t>
  </si>
  <si>
    <t>Остальной объем строительства включен в Ц-10147 (Лот № 44 льготники ЦЭС Юго-Запад)</t>
  </si>
  <si>
    <t>Остальной объем строительства включен в Ц-10671 (Лот № 47 льготники Северо-Восток)</t>
  </si>
  <si>
    <t>Остальной объем строительства включен в Ц-10671 (Лот № 47 льготники Северо-Восток), Ц-10906 (Лот № 49)</t>
  </si>
  <si>
    <t>Объем строительства включен в Ц-10063 (Лот № 43 льготники Северо-Восток), Ц-8479 (Лот № 33 льготники КРЭС Северо-Восток)</t>
  </si>
  <si>
    <t xml:space="preserve"> ТП-10/0,4 кВ № 708 (40 кВА) (д. Татаренкова)</t>
  </si>
  <si>
    <t>ВЛ-0,4 кВ № 1 (инв. 12012489-00)</t>
  </si>
  <si>
    <t xml:space="preserve">0,36 с монтажом дополнительной стойки (подкоса) к опоре ВЛ-0,4 кВ в точке врезки </t>
  </si>
  <si>
    <t xml:space="preserve">ТП-6/0,4 кВ № 5/100 кВА (инв. № 2853) </t>
  </si>
  <si>
    <t>Остальной объем строительства включен в Ц-10676 (Лот № 48 Юго-Запад)</t>
  </si>
  <si>
    <t xml:space="preserve">ВЛ-10 кВ № 415.10 (инв. № 4054) </t>
  </si>
  <si>
    <t>Монтаж дополнительной стойки (подкоса) к опоре ВЛ-10 кВ в точке врезки</t>
  </si>
  <si>
    <t>Объем строительства включен в Ц-9131 (Лот № 35 льготники ЦЭС-Юго-Запад)</t>
  </si>
  <si>
    <t>ВЛ-10 кВ № 176.118 (инв. № 4630);
ВЛ-0,4 кВ № 1 (инв. № 3101854)</t>
  </si>
  <si>
    <t xml:space="preserve">0,15  совместной подвеской по опорам существующей ВЛ-10 кВ с установкой 2-х дополнительных опор </t>
  </si>
  <si>
    <t>ВЛ-10 кВ № 414.15 (инв. № 4060)</t>
  </si>
  <si>
    <t>Остальной объем строительства включен в Ц-8205 (Лот № 30 ЦЭС-Северный льготники); Ц-10310, Ц-10312 (Лот № 46 льготники ЦЭС Северо-Восток)</t>
  </si>
  <si>
    <t>ТП-10/0,4 кВ № 654/40 кВА (инв. № 13011695-00)</t>
  </si>
  <si>
    <t>Объем строительства включен в Ц-10122 (Лот № 45 льготники Юго-Запад)</t>
  </si>
  <si>
    <t xml:space="preserve"> ВЛ-0,4 кВ № 1 (инв. № 2853)</t>
  </si>
  <si>
    <t>Остальной объем строительства включен в Ц-9266 (Лот № 35 льготники ЦЭС Юго-Запад)</t>
  </si>
  <si>
    <t>ТП-10/0,4 кВ №673 (инв. № 13012328-00)</t>
  </si>
  <si>
    <t>Объем строительства включен в Ц-7690 (Лот № 26 льготники ЦЭС)</t>
  </si>
  <si>
    <t xml:space="preserve"> ВЛ-0,4 кВ № 2 (инв. № 6078) </t>
  </si>
  <si>
    <t>0,035 с заменой опоры на анкерную ответвительную</t>
  </si>
  <si>
    <t>ТП-10/0,4 кВ № 2/400 кВА (г.Курск)</t>
  </si>
  <si>
    <t>Объем строительства включен в Ц-10430 (Лот № 46 Юго-Запад)</t>
  </si>
  <si>
    <t xml:space="preserve"> - строительство ВЛ-0,4 кВ протяженностью 0,58 км от ТП-10/0,4 кВ № 707 (инв. нет)  до границы земельного участка заявителя протяженностью (марку и сечение провода, протяженность определить при проектировании) – в том числе 0,47 км по техническим условиям Ц-8822.</t>
  </si>
  <si>
    <t>ТП-10/0,4 кВ № 707 (инв. нет)</t>
  </si>
  <si>
    <t>Монтаж автоматического выключателя (до 63 А) - 1 шт.</t>
  </si>
  <si>
    <t>Остальной объем строительства включен в Ц-8822 (Лот № 33 льготники КРЭС Юго-Запад)</t>
  </si>
  <si>
    <t>ВЛ-10 кВ № 415.02 (инв. № 12002155)</t>
  </si>
  <si>
    <t>Объем строительства включен в Ц-9248 (Лот № 36 льготники Юго-Запад); Ц-7630 (Лот № 26 льготники ЦЭС); Ц-10117 (Лот № 44 льготники ЦЭС Юго-Запад)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</si>
  <si>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Ц-10744 (Лот № 47 Юго-Запад)</t>
  </si>
  <si>
    <t>ВЛ-0,4 кВ № 1 (д.Майская Заря)</t>
  </si>
  <si>
    <t>ВЛ-0,4 кВ № 1 (инв. № 15401)</t>
  </si>
  <si>
    <t xml:space="preserve">0,04 с монтажом дополнительной стойки (подкоса) к опоре ВЛ-0,4 кВ в точке врезки </t>
  </si>
  <si>
    <t xml:space="preserve"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Ц-9196 (Лот № 35 льготники ЦЭС Юго-Запад) </t>
  </si>
  <si>
    <t>ВЛ-10 кВ № 412.16 (инв.№4009)</t>
  </si>
  <si>
    <t>ВЛ-0,4 кВ № 2 (инв. № 15769)</t>
  </si>
  <si>
    <t xml:space="preserve">0,05 с монтажом дополнительной стойки (подкоса) к опоре ВЛ-0,4 кВ в точке врезки </t>
  </si>
  <si>
    <t xml:space="preserve"> - строительство ответвления протяженностью 0,11 км от опоры существующей ВЛ-0,4 кВ № 3 (инв. № 12013575-00)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0,11 км по техническим условиям Ц-10617.</t>
  </si>
  <si>
    <t>ВЛ-0,4 кВ № 3 (инв. № 12013575-00)</t>
  </si>
  <si>
    <t>КТП 250 кВА - 1 шт. (Демонтаж ТП 160 кВА)</t>
  </si>
  <si>
    <t xml:space="preserve">ТП-10/0,4 кВ № 6/250 кВА (инв. № 2861) </t>
  </si>
  <si>
    <t>Объем строительства включен в Ц-8036 (Лот № 29 Льготники ЦЭС-Южный); Ц-7964 (Лот № 32 ЦЭС Южный)</t>
  </si>
  <si>
    <t>ТП-10/0,4 кВ № 705 (инв. № 13012389-00)</t>
  </si>
  <si>
    <t xml:space="preserve">  - строительство ответвления протяженностью 0,03 км от опоры № 22 ВЛ-10 кВ № 176.209 (инв. № 4087)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Ц-8238;
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– в том числе 0,2 км по техническим условиям Ц-8750. 
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Ц-8238.</t>
  </si>
  <si>
    <t xml:space="preserve"> ВЛ-10 кВ № 176.209 (инв. № 4087)</t>
  </si>
  <si>
    <t>Объем строительства включен в Ц-8238 (Лот № 31 льготники ЦЭС Южный); Ц-8750 (Лот № 33 льготники ЦЭС, кроме КРЭС…)</t>
  </si>
  <si>
    <t>ВЛ-0,4 кВ № 1 (SRSK-00)</t>
  </si>
  <si>
    <t xml:space="preserve">0,045 с монтажом дополнительной стойки (подкоса) к опоре ВЛ-0,4 кВ в точке врезки </t>
  </si>
  <si>
    <t>ВЛ-0,4 кВ № 1 (инв. № 12010994-00)</t>
  </si>
  <si>
    <t xml:space="preserve">0,16 с монтажом дополнительной стойки (подкоса) к опоре ВЛ-0,4 кВ в точке врезки </t>
  </si>
  <si>
    <t>ТП-10/0,4 кВ № 2/2*630 кВА (инв. № SRSK-00)</t>
  </si>
  <si>
    <t>Остальной объем строительства включен в Ц-7958 (Лот № 29 льготники ЦЭС Южный)</t>
  </si>
  <si>
    <t>ВЛ-0,4 кВ № 2 (инв. № 100157)</t>
  </si>
  <si>
    <t>0,07 с монтажом дополнительной стойки (подкоса) к опоре ВЛ-0,4 кВ в точке врезки , в т.ч. 0,035 км - переход через автомобильную дорогу</t>
  </si>
  <si>
    <t>ВЛ-0,4 кВ № 2 (инв. № 00002014)</t>
  </si>
  <si>
    <t>0,68 по трассе</t>
  </si>
  <si>
    <t>Реконструкция ВЛ-0,4 кВв части замены провода (4 провода) на провод большего сечения, км</t>
  </si>
  <si>
    <t xml:space="preserve">ВЛ-0,4 кВ № 1 (инв. № 100157) </t>
  </si>
  <si>
    <t>Замена трансформаторов тока 10 кВ и устройств РЗиА (1 комплект) в ячейке 10 кВ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</si>
  <si>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</si>
  <si>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</si>
  <si>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</si>
  <si>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</si>
  <si>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</si>
  <si>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</si>
  <si>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</si>
  <si>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</si>
  <si>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Лот 49</t>
  </si>
  <si>
    <t>Демонтаж ТП-160 кВА</t>
  </si>
  <si>
    <t>возврат</t>
  </si>
  <si>
    <t>Реконструкция ВЛ-0,4 кВ в части замены провода (4 провода) на провод большего сечения, км</t>
  </si>
  <si>
    <t>ИТОГО:</t>
  </si>
  <si>
    <t xml:space="preserve"> - строительство ответвления протяженностью 0,36 км от опоры существующей ВЛ-0,4 кВ № 1 (инв. 12012489-00)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</si>
  <si>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</si>
  <si>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</si>
  <si>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</si>
  <si>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</si>
  <si>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</si>
  <si>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</si>
  <si>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</si>
  <si>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</si>
  <si>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</si>
  <si>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монтаж разъединителя 10 (6) кВ, шт.</t>
  </si>
  <si>
    <t>Строительство ВЛ-10 (6) кВ, км</t>
  </si>
  <si>
    <t>Строительство ВЛИ-0,4 кВ, км</t>
  </si>
  <si>
    <t>строительство ответвления протяженностью 0,01 км от опоры № 12 существующей ВЛ-10 кВ № 123 (инв. № 54.133049) до проектируемой ТП-10/0,4 кВ, с увеличением протяженности существующей ВЛ-10 кВ (марку и сечение провода, протяженность уточнить при проектировании);строительство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63 кВА (тип ТП, мощность трансформатора, схемы соединений РУ-10 кВ и РУ-0,4 кВ, количество и параметры оборудования уточнить при проектировании)</t>
  </si>
  <si>
    <t xml:space="preserve">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Ц-8118/;строительство ВЛ-0,4 кВ протяженностью 0,52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0,42 км по техническим условиям Ц-10262.строительство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</t>
  </si>
  <si>
    <t>строительство ответвления протяженностью 0,05 км от опоры  существующей ВЛ-10 кВ № 415.10 (инв. № 4054)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Ц-9131;строительство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утончить при проектировании) – в том числе 0,4 км по техническим условиям Ц-9131.строительство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Ц-9131.</t>
  </si>
  <si>
    <t>41079230 (ЦЭС-11013/2015)</t>
  </si>
  <si>
    <t>41079230</t>
  </si>
  <si>
    <t>Савенков Николай Викторович</t>
  </si>
  <si>
    <t>х. Кислино, уч. 46:11:170607:300</t>
  </si>
  <si>
    <t>строительство ВЛ-0,4 кВ протяженностью 0,42 км от ТП-10/0,4 кВ № 705 (инв. № 13012389-00) до границы земельного участка заявителя (марку и сечение провода, протяженность уточнить при проектировании), в т.ч. 0,42 км по техническим условиям Ц-10987.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</si>
  <si>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Ц-10987/.</t>
  </si>
  <si>
    <t>Объем строительства включен в Ц-10987 (Лот № 49)</t>
  </si>
  <si>
    <t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Ц-8118/;строительство ВЛ-0,4 кВ протяженностью 0,47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0,45 км по техническим условиям Ц-10744.строительство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</si>
  <si>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Ц-8118/;строительство ВЛ-0,4 кВ протяженностью 0,36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0,34 км по техническим условиям Ц-9196.строительство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</si>
  <si>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Монтаж 
автоматического выключателя  - 2 шт.</t>
  </si>
  <si>
    <t>Приложение к Лоту № 49 Юго-Запад (SAP № 8500004643)</t>
  </si>
  <si>
    <t>Монтаж технического учёта в ТП 10 (6)/0,4 кВ, шт.</t>
  </si>
  <si>
    <t>СТП 63 кВА - 
2 шт.</t>
  </si>
  <si>
    <t>0,04 с монтажом дополнительной стойки (подкоса) к опоре ВЛ-10 кВ в точке врезки и с заменой одной опоры на анкерную</t>
  </si>
  <si>
    <t xml:space="preserve"> - строительство ответвления протяженностью 0,11 км от опоры существующей ВЛ-0,4 кВ № 3 (инв. № 12013575-00)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</si>
</sst>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Arial"/>
      <family val="2"/>
      <charset val="204"/>
    </font>
    <font>
      <b/>
      <sz val="22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20"/>
      <name val="Arial"/>
      <family val="2"/>
      <charset val="204"/>
    </font>
    <font>
      <sz val="18"/>
      <name val="Arial"/>
      <family val="2"/>
      <charset val="204"/>
    </font>
    <font>
      <sz val="19"/>
      <name val="Arial"/>
      <family val="2"/>
      <charset val="204"/>
    </font>
    <font>
      <sz val="60"/>
      <name val="Arial"/>
      <family val="2"/>
      <charset val="204"/>
    </font>
    <font>
      <b/>
      <sz val="36"/>
      <name val="Arial"/>
      <family val="2"/>
      <charset val="204"/>
    </font>
    <font>
      <b/>
      <sz val="20"/>
      <name val="Arial"/>
      <family val="2"/>
      <charset val="204"/>
    </font>
    <font>
      <sz val="18"/>
      <color theme="1"/>
      <name val="Arial"/>
      <family val="2"/>
      <charset val="204"/>
    </font>
    <font>
      <sz val="20"/>
      <color rgb="FFFF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4" fontId="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0" borderId="0" xfId="0" applyFont="1" applyFill="1"/>
    <xf numFmtId="0" fontId="11" fillId="2" borderId="0" xfId="0" applyFont="1" applyFill="1" applyAlignment="1">
      <alignment horizontal="center" vertical="center"/>
    </xf>
    <xf numFmtId="0" fontId="0" fillId="0" borderId="0" xfId="0" applyFont="1" applyFill="1"/>
    <xf numFmtId="0" fontId="12" fillId="0" borderId="0" xfId="0" applyFont="1" applyFill="1"/>
    <xf numFmtId="0" fontId="0" fillId="2" borderId="0" xfId="0" applyFont="1" applyFill="1"/>
    <xf numFmtId="14" fontId="0" fillId="0" borderId="0" xfId="0" applyNumberFormat="1" applyFont="1" applyFill="1"/>
    <xf numFmtId="0" fontId="0" fillId="0" borderId="0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2" fontId="13" fillId="4" borderId="0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14" fontId="14" fillId="6" borderId="1" xfId="0" applyNumberFormat="1" applyFont="1" applyFill="1" applyBorder="1" applyAlignment="1">
      <alignment horizontal="center" vertical="center" wrapText="1"/>
    </xf>
    <xf numFmtId="0" fontId="14" fillId="6" borderId="1" xfId="0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5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14" fontId="13" fillId="6" borderId="1" xfId="0" applyNumberFormat="1" applyFont="1" applyFill="1" applyBorder="1" applyAlignment="1">
      <alignment horizontal="center" vertical="center" wrapText="1"/>
    </xf>
    <xf numFmtId="164" fontId="13" fillId="6" borderId="2" xfId="0" applyNumberFormat="1" applyFont="1" applyFill="1" applyBorder="1" applyAlignment="1">
      <alignment horizontal="center" vertical="center" wrapText="1"/>
    </xf>
    <xf numFmtId="2" fontId="13" fillId="6" borderId="0" xfId="0" applyNumberFormat="1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14" fontId="14" fillId="7" borderId="1" xfId="0" applyNumberFormat="1" applyFont="1" applyFill="1" applyBorder="1" applyAlignment="1">
      <alignment horizontal="center" vertical="center" wrapText="1"/>
    </xf>
    <xf numFmtId="0" fontId="14" fillId="7" borderId="1" xfId="0" applyNumberFormat="1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5" fillId="7" borderId="1" xfId="0" applyNumberFormat="1" applyFont="1" applyFill="1" applyBorder="1" applyAlignment="1">
      <alignment horizontal="center" vertical="center" wrapText="1"/>
    </xf>
    <xf numFmtId="164" fontId="15" fillId="7" borderId="1" xfId="0" applyNumberFormat="1" applyFont="1" applyFill="1" applyBorder="1" applyAlignment="1">
      <alignment horizontal="center"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4" fontId="13" fillId="7" borderId="1" xfId="0" applyNumberFormat="1" applyFont="1" applyFill="1" applyBorder="1" applyAlignment="1">
      <alignment horizontal="center" vertical="center" wrapText="1"/>
    </xf>
    <xf numFmtId="164" fontId="13" fillId="7" borderId="2" xfId="0" applyNumberFormat="1" applyFont="1" applyFill="1" applyBorder="1" applyAlignment="1">
      <alignment horizontal="center" vertical="center" wrapText="1"/>
    </xf>
    <xf numFmtId="2" fontId="13" fillId="7" borderId="0" xfId="0" applyNumberFormat="1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2" fontId="15" fillId="7" borderId="1" xfId="0" applyNumberFormat="1" applyFont="1" applyFill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5" fillId="8" borderId="1" xfId="0" applyNumberFormat="1" applyFont="1" applyFill="1" applyBorder="1" applyAlignment="1">
      <alignment horizontal="center" vertical="center" wrapText="1"/>
    </xf>
    <xf numFmtId="164" fontId="15" fillId="8" borderId="1" xfId="0" applyNumberFormat="1" applyFont="1" applyFill="1" applyBorder="1" applyAlignment="1">
      <alignment horizontal="center" vertical="center" wrapText="1"/>
    </xf>
    <xf numFmtId="2" fontId="15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164" fontId="13" fillId="8" borderId="2" xfId="0" applyNumberFormat="1" applyFont="1" applyFill="1" applyBorder="1" applyAlignment="1">
      <alignment horizontal="center" vertical="center" wrapText="1"/>
    </xf>
    <xf numFmtId="2" fontId="13" fillId="8" borderId="0" xfId="0" applyNumberFormat="1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64" fontId="16" fillId="8" borderId="2" xfId="0" applyNumberFormat="1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19" fillId="0" borderId="0" xfId="0" applyFont="1" applyFill="1"/>
    <xf numFmtId="14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164" fontId="22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 wrapText="1"/>
    </xf>
    <xf numFmtId="2" fontId="20" fillId="0" borderId="5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/>
    <xf numFmtId="14" fontId="21" fillId="0" borderId="0" xfId="0" applyNumberFormat="1" applyFont="1" applyFill="1"/>
    <xf numFmtId="0" fontId="21" fillId="0" borderId="0" xfId="0" applyFont="1" applyFill="1" applyBorder="1"/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02"/>
  <sheetViews>
    <sheetView view="pageBreakPreview" topLeftCell="BI1" zoomScale="60" zoomScaleNormal="70" workbookViewId="0">
      <pane ySplit="2" topLeftCell="A98" activePane="bottomLeft" state="frozen"/>
      <selection pane="bottomLeft" activeCell="AF54" sqref="AF54"/>
    </sheetView>
  </sheetViews>
  <sheetFormatPr defaultRowHeight="15" x14ac:dyDescent="0.25"/>
  <cols>
    <col min="1" max="1" width="7.5703125" style="44" customWidth="1"/>
    <col min="2" max="2" width="22.28515625" style="44" hidden="1" customWidth="1"/>
    <col min="3" max="3" width="35.42578125" style="44" hidden="1" customWidth="1"/>
    <col min="4" max="4" width="31.140625" style="44" hidden="1" customWidth="1"/>
    <col min="5" max="5" width="16.42578125" style="44" hidden="1" customWidth="1"/>
    <col min="6" max="6" width="10.5703125" style="44" customWidth="1"/>
    <col min="7" max="7" width="6" style="44" customWidth="1"/>
    <col min="8" max="8" width="29.5703125" style="44" customWidth="1"/>
    <col min="9" max="9" width="88.140625" style="44" customWidth="1"/>
    <col min="10" max="10" width="75.5703125" style="44" customWidth="1"/>
    <col min="11" max="11" width="11.42578125" style="44" customWidth="1"/>
    <col min="12" max="12" width="12.28515625" style="45" customWidth="1"/>
    <col min="13" max="13" width="12.85546875" style="45" customWidth="1"/>
    <col min="14" max="14" width="10.7109375" style="45" customWidth="1"/>
    <col min="15" max="15" width="1" style="45" hidden="1" customWidth="1"/>
    <col min="16" max="16" width="8.85546875" style="45" customWidth="1"/>
    <col min="17" max="17" width="9.5703125" style="45" customWidth="1"/>
    <col min="18" max="18" width="9" style="45" customWidth="1"/>
    <col min="19" max="19" width="9.5703125" style="45" customWidth="1"/>
    <col min="20" max="20" width="10.28515625" style="45" customWidth="1"/>
    <col min="21" max="21" width="24.85546875" style="44" customWidth="1"/>
    <col min="22" max="22" width="0" style="44" hidden="1" customWidth="1"/>
    <col min="23" max="24" width="25.140625" style="44" customWidth="1"/>
    <col min="25" max="26" width="22.7109375" style="44" customWidth="1"/>
    <col min="27" max="27" width="22.28515625" style="44" customWidth="1"/>
    <col min="28" max="28" width="0" style="44" hidden="1" customWidth="1"/>
    <col min="29" max="29" width="20.5703125" style="44" customWidth="1"/>
    <col min="30" max="30" width="27.140625" style="44" customWidth="1"/>
    <col min="31" max="31" width="0" style="44" hidden="1" customWidth="1"/>
    <col min="32" max="32" width="22" style="44" customWidth="1"/>
    <col min="33" max="33" width="17.85546875" style="44" customWidth="1"/>
    <col min="34" max="34" width="0" style="44" hidden="1" customWidth="1"/>
    <col min="35" max="35" width="18.7109375" style="44" customWidth="1"/>
    <col min="36" max="36" width="14.85546875" style="44" customWidth="1"/>
    <col min="37" max="37" width="0" style="44" hidden="1" customWidth="1"/>
    <col min="38" max="38" width="16.7109375" style="44" customWidth="1"/>
    <col min="39" max="39" width="0" style="44" hidden="1" customWidth="1"/>
    <col min="40" max="40" width="21.5703125" style="44" customWidth="1"/>
    <col min="41" max="41" width="21.140625" style="44" customWidth="1"/>
    <col min="42" max="42" width="10.7109375" style="44" hidden="1" customWidth="1"/>
    <col min="43" max="43" width="16" style="44" customWidth="1"/>
    <col min="44" max="44" width="0" style="44" hidden="1" customWidth="1"/>
    <col min="45" max="45" width="19.140625" style="44" customWidth="1"/>
    <col min="46" max="46" width="0" style="44" hidden="1" customWidth="1"/>
    <col min="47" max="48" width="23.85546875" style="44" customWidth="1"/>
    <col min="49" max="50" width="19.140625" style="44" customWidth="1"/>
    <col min="51" max="51" width="16.28515625" style="44" customWidth="1"/>
    <col min="52" max="52" width="9.140625" style="44" hidden="1" customWidth="1"/>
    <col min="53" max="53" width="16.28515625" style="44" customWidth="1"/>
    <col min="54" max="54" width="9.140625" style="44" hidden="1" customWidth="1"/>
    <col min="55" max="55" width="29.85546875" style="44" customWidth="1"/>
    <col min="56" max="56" width="11.42578125" style="44" hidden="1" customWidth="1"/>
    <col min="57" max="57" width="17.140625" style="44" customWidth="1"/>
    <col min="58" max="58" width="32.140625" style="44" customWidth="1"/>
    <col min="59" max="59" width="13.28515625" style="44" hidden="1" customWidth="1"/>
    <col min="60" max="60" width="20.85546875" style="44" customWidth="1"/>
    <col min="61" max="61" width="24.5703125" style="44" customWidth="1"/>
    <col min="62" max="62" width="13.42578125" style="44" hidden="1" customWidth="1"/>
    <col min="63" max="63" width="22.140625" style="44" customWidth="1"/>
    <col min="64" max="64" width="11.28515625" style="44" hidden="1" customWidth="1"/>
    <col min="65" max="65" width="25.28515625" style="44" customWidth="1"/>
    <col min="66" max="66" width="11.42578125" style="44" hidden="1" customWidth="1"/>
    <col min="67" max="67" width="19.5703125" style="44" customWidth="1"/>
    <col min="68" max="68" width="38.7109375" style="44" customWidth="1"/>
    <col min="69" max="69" width="9.140625" style="44" hidden="1" customWidth="1"/>
    <col min="70" max="70" width="23.42578125" style="44" customWidth="1"/>
    <col min="71" max="71" width="31.5703125" style="46" customWidth="1"/>
    <col min="72" max="72" width="28.28515625" style="47" customWidth="1"/>
    <col min="73" max="73" width="44.7109375" style="44" customWidth="1"/>
    <col min="74" max="74" width="21" style="48" customWidth="1"/>
    <col min="75" max="16384" width="9.140625" style="44"/>
  </cols>
  <sheetData>
    <row r="1" spans="1:74" ht="23.25" x14ac:dyDescent="0.35">
      <c r="A1" s="75" t="s">
        <v>445</v>
      </c>
      <c r="C1" s="42" t="s">
        <v>117</v>
      </c>
    </row>
    <row r="2" spans="1:74" s="55" customFormat="1" ht="106.5" customHeight="1" x14ac:dyDescent="0.25">
      <c r="A2" s="49" t="s">
        <v>0</v>
      </c>
      <c r="B2" s="49" t="s">
        <v>25</v>
      </c>
      <c r="C2" s="49" t="s">
        <v>26</v>
      </c>
      <c r="D2" s="49" t="s">
        <v>33</v>
      </c>
      <c r="E2" s="49" t="s">
        <v>28</v>
      </c>
      <c r="F2" s="49" t="s">
        <v>1</v>
      </c>
      <c r="G2" s="49" t="s">
        <v>2</v>
      </c>
      <c r="H2" s="49" t="s">
        <v>20</v>
      </c>
      <c r="I2" s="49" t="s">
        <v>24</v>
      </c>
      <c r="J2" s="49" t="s">
        <v>3</v>
      </c>
      <c r="K2" s="49" t="s">
        <v>29</v>
      </c>
      <c r="L2" s="50" t="s">
        <v>437</v>
      </c>
      <c r="M2" s="50" t="s">
        <v>438</v>
      </c>
      <c r="N2" s="50" t="s">
        <v>439</v>
      </c>
      <c r="O2" s="50"/>
      <c r="P2" s="50" t="s">
        <v>440</v>
      </c>
      <c r="Q2" s="50" t="s">
        <v>441</v>
      </c>
      <c r="R2" s="50" t="s">
        <v>442</v>
      </c>
      <c r="S2" s="50" t="s">
        <v>443</v>
      </c>
      <c r="T2" s="50" t="s">
        <v>444</v>
      </c>
      <c r="U2" s="49" t="s">
        <v>4</v>
      </c>
      <c r="V2" s="49"/>
      <c r="W2" s="49" t="s">
        <v>23</v>
      </c>
      <c r="X2" s="49"/>
      <c r="Y2" s="49" t="s">
        <v>30</v>
      </c>
      <c r="Z2" s="49"/>
      <c r="AA2" s="49" t="s">
        <v>5</v>
      </c>
      <c r="AB2" s="49"/>
      <c r="AC2" s="49"/>
      <c r="AD2" s="49" t="s">
        <v>6</v>
      </c>
      <c r="AE2" s="49"/>
      <c r="AF2" s="49"/>
      <c r="AG2" s="49" t="s">
        <v>7</v>
      </c>
      <c r="AH2" s="49"/>
      <c r="AI2" s="49"/>
      <c r="AJ2" s="49" t="s">
        <v>8</v>
      </c>
      <c r="AK2" s="49"/>
      <c r="AL2" s="49" t="s">
        <v>9</v>
      </c>
      <c r="AM2" s="49"/>
      <c r="AN2" s="49"/>
      <c r="AO2" s="49" t="s">
        <v>10</v>
      </c>
      <c r="AP2" s="49"/>
      <c r="AQ2" s="49" t="s">
        <v>11</v>
      </c>
      <c r="AR2" s="49"/>
      <c r="AS2" s="49" t="s">
        <v>10</v>
      </c>
      <c r="AT2" s="49"/>
      <c r="AU2" s="49" t="s">
        <v>12</v>
      </c>
      <c r="AV2" s="49"/>
      <c r="AW2" s="49" t="s">
        <v>27</v>
      </c>
      <c r="AX2" s="49"/>
      <c r="AY2" s="49" t="s">
        <v>13</v>
      </c>
      <c r="AZ2" s="49"/>
      <c r="BA2" s="49" t="s">
        <v>14</v>
      </c>
      <c r="BB2" s="49"/>
      <c r="BC2" s="49" t="s">
        <v>15</v>
      </c>
      <c r="BD2" s="49"/>
      <c r="BE2" s="49"/>
      <c r="BF2" s="49" t="s">
        <v>16</v>
      </c>
      <c r="BG2" s="49"/>
      <c r="BH2" s="49"/>
      <c r="BI2" s="49" t="s">
        <v>17</v>
      </c>
      <c r="BJ2" s="49"/>
      <c r="BK2" s="49" t="s">
        <v>18</v>
      </c>
      <c r="BL2" s="49"/>
      <c r="BM2" s="49" t="s">
        <v>31</v>
      </c>
      <c r="BN2" s="49"/>
      <c r="BO2" s="49"/>
      <c r="BP2" s="49" t="s">
        <v>448</v>
      </c>
      <c r="BQ2" s="49"/>
      <c r="BR2" s="49"/>
      <c r="BS2" s="51" t="s">
        <v>22</v>
      </c>
      <c r="BT2" s="52" t="s">
        <v>21</v>
      </c>
      <c r="BU2" s="53" t="s">
        <v>19</v>
      </c>
      <c r="BV2" s="54"/>
    </row>
    <row r="3" spans="1:74" s="87" customFormat="1" ht="318.75" customHeight="1" x14ac:dyDescent="0.25">
      <c r="A3" s="76" t="s">
        <v>39</v>
      </c>
      <c r="B3" s="77" t="s">
        <v>53</v>
      </c>
      <c r="C3" s="78">
        <v>237202.77</v>
      </c>
      <c r="D3" s="78"/>
      <c r="E3" s="79">
        <v>427</v>
      </c>
      <c r="F3" s="77" t="s">
        <v>67</v>
      </c>
      <c r="G3" s="77" t="s">
        <v>34</v>
      </c>
      <c r="H3" s="77" t="s">
        <v>82</v>
      </c>
      <c r="I3" s="77" t="s">
        <v>38</v>
      </c>
      <c r="J3" s="77" t="s">
        <v>96</v>
      </c>
      <c r="K3" s="77"/>
      <c r="L3" s="80"/>
      <c r="M3" s="81"/>
      <c r="N3" s="82">
        <f>SUM(N4:N5)</f>
        <v>329.44528000000003</v>
      </c>
      <c r="O3" s="82">
        <f t="shared" ref="O3:T3" si="0">SUM(O4:O5)</f>
        <v>0</v>
      </c>
      <c r="P3" s="82">
        <f t="shared" si="0"/>
        <v>8.8800000000000008</v>
      </c>
      <c r="Q3" s="82">
        <f t="shared" si="0"/>
        <v>67.66</v>
      </c>
      <c r="R3" s="82">
        <f t="shared" si="0"/>
        <v>204.20528000000002</v>
      </c>
      <c r="S3" s="82">
        <f t="shared" si="0"/>
        <v>48.7</v>
      </c>
      <c r="T3" s="82">
        <f t="shared" si="0"/>
        <v>329.44528000000003</v>
      </c>
      <c r="U3" s="83"/>
      <c r="V3" s="83"/>
      <c r="W3" s="83" t="s">
        <v>436</v>
      </c>
      <c r="X3" s="83">
        <f>T4</f>
        <v>260.18128000000002</v>
      </c>
      <c r="Y3" s="83"/>
      <c r="Z3" s="83"/>
      <c r="AA3" s="83">
        <v>1</v>
      </c>
      <c r="AB3" s="83"/>
      <c r="AC3" s="83">
        <f>T5</f>
        <v>69.26400000000001</v>
      </c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>
        <f>X3+Z3+AC3+AF3+AI3+AN3+AX3+BE3+BH3+BO3+BR3</f>
        <v>329.44528000000003</v>
      </c>
      <c r="BT3" s="84">
        <v>42853</v>
      </c>
      <c r="BU3" s="85"/>
      <c r="BV3" s="86">
        <f>BS3-T3</f>
        <v>0</v>
      </c>
    </row>
    <row r="4" spans="1:74" s="55" customFormat="1" ht="227.25" customHeight="1" x14ac:dyDescent="0.25">
      <c r="A4" s="58"/>
      <c r="B4" s="59"/>
      <c r="C4" s="60"/>
      <c r="D4" s="60"/>
      <c r="E4" s="49"/>
      <c r="F4" s="59"/>
      <c r="G4" s="59"/>
      <c r="H4" s="59"/>
      <c r="I4" s="59"/>
      <c r="J4" s="59"/>
      <c r="K4" s="59"/>
      <c r="L4" s="49" t="s">
        <v>23</v>
      </c>
      <c r="M4" s="61" t="str">
        <f>W3</f>
        <v>Замена трансформаторов тока 10 кВ и устройств РЗиА (1 комплект) в ячейке 10 кВ</v>
      </c>
      <c r="N4" s="62">
        <f>T4</f>
        <v>260.18128000000002</v>
      </c>
      <c r="O4" s="62"/>
      <c r="P4" s="62">
        <v>6.48</v>
      </c>
      <c r="Q4" s="62">
        <v>45</v>
      </c>
      <c r="R4" s="62">
        <f>(3*20.27+91.43)*1.072</f>
        <v>163.20128000000003</v>
      </c>
      <c r="S4" s="62">
        <v>45.5</v>
      </c>
      <c r="T4" s="62">
        <f>SUM(P4:S4)</f>
        <v>260.18128000000002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56">
        <f t="shared" ref="BS4:BS21" si="1">X4+Z4+AC4+AF4+AI4+AN4+AX4+BE4+BH4+BO4+BR4</f>
        <v>0</v>
      </c>
      <c r="BT4" s="52"/>
      <c r="BU4" s="64"/>
      <c r="BV4" s="57">
        <f t="shared" ref="BV4:BV63" si="2">BS4-T4</f>
        <v>-260.18128000000002</v>
      </c>
    </row>
    <row r="5" spans="1:74" s="55" customFormat="1" ht="151.5" customHeight="1" x14ac:dyDescent="0.25">
      <c r="A5" s="58"/>
      <c r="B5" s="59"/>
      <c r="C5" s="60"/>
      <c r="D5" s="60"/>
      <c r="E5" s="49"/>
      <c r="F5" s="59"/>
      <c r="G5" s="59"/>
      <c r="H5" s="59"/>
      <c r="I5" s="59"/>
      <c r="J5" s="59"/>
      <c r="K5" s="59"/>
      <c r="L5" s="49" t="s">
        <v>5</v>
      </c>
      <c r="M5" s="61">
        <f>AA3</f>
        <v>1</v>
      </c>
      <c r="N5" s="62">
        <f>T5</f>
        <v>69.26400000000001</v>
      </c>
      <c r="O5" s="62"/>
      <c r="P5" s="62">
        <v>2.4</v>
      </c>
      <c r="Q5" s="62">
        <v>22.66</v>
      </c>
      <c r="R5" s="62">
        <f>38.25*1.072</f>
        <v>41.004000000000005</v>
      </c>
      <c r="S5" s="62">
        <v>3.2</v>
      </c>
      <c r="T5" s="62">
        <f>SUM(P5:S5)</f>
        <v>69.26400000000001</v>
      </c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56">
        <f t="shared" si="1"/>
        <v>0</v>
      </c>
      <c r="BT5" s="52"/>
      <c r="BU5" s="64"/>
      <c r="BV5" s="57">
        <f t="shared" si="2"/>
        <v>-69.26400000000001</v>
      </c>
    </row>
    <row r="6" spans="1:74" s="87" customFormat="1" ht="282" customHeight="1" x14ac:dyDescent="0.25">
      <c r="A6" s="76" t="s">
        <v>118</v>
      </c>
      <c r="B6" s="77" t="s">
        <v>155</v>
      </c>
      <c r="C6" s="78">
        <v>466.1</v>
      </c>
      <c r="D6" s="78"/>
      <c r="E6" s="79">
        <v>12</v>
      </c>
      <c r="F6" s="77" t="s">
        <v>192</v>
      </c>
      <c r="G6" s="77" t="s">
        <v>34</v>
      </c>
      <c r="H6" s="77" t="s">
        <v>238</v>
      </c>
      <c r="I6" s="77" t="s">
        <v>272</v>
      </c>
      <c r="J6" s="77" t="s">
        <v>302</v>
      </c>
      <c r="K6" s="77" t="s">
        <v>341</v>
      </c>
      <c r="L6" s="80"/>
      <c r="M6" s="81"/>
      <c r="N6" s="82">
        <f>SUM(N7)</f>
        <v>114.57</v>
      </c>
      <c r="O6" s="82">
        <f t="shared" ref="O6:T6" si="3">SUM(O7)</f>
        <v>0</v>
      </c>
      <c r="P6" s="82">
        <f t="shared" si="3"/>
        <v>9.1655999999999995</v>
      </c>
      <c r="Q6" s="82">
        <f t="shared" si="3"/>
        <v>98.530199999999994</v>
      </c>
      <c r="R6" s="82">
        <f t="shared" si="3"/>
        <v>0</v>
      </c>
      <c r="S6" s="82">
        <f t="shared" si="3"/>
        <v>6.8741999999999992</v>
      </c>
      <c r="T6" s="82">
        <f t="shared" si="3"/>
        <v>114.57</v>
      </c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 t="s">
        <v>342</v>
      </c>
      <c r="BG6" s="83"/>
      <c r="BH6" s="83">
        <f>T7</f>
        <v>114.57</v>
      </c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>
        <f t="shared" si="1"/>
        <v>114.57</v>
      </c>
      <c r="BT6" s="84">
        <v>42322</v>
      </c>
      <c r="BU6" s="85"/>
      <c r="BV6" s="86">
        <f t="shared" si="2"/>
        <v>0</v>
      </c>
    </row>
    <row r="7" spans="1:74" s="55" customFormat="1" ht="161.25" customHeight="1" x14ac:dyDescent="0.25">
      <c r="A7" s="58"/>
      <c r="B7" s="59"/>
      <c r="C7" s="60"/>
      <c r="D7" s="60"/>
      <c r="E7" s="49"/>
      <c r="F7" s="59"/>
      <c r="G7" s="59"/>
      <c r="H7" s="59"/>
      <c r="I7" s="59"/>
      <c r="J7" s="59"/>
      <c r="K7" s="59"/>
      <c r="L7" s="49" t="s">
        <v>16</v>
      </c>
      <c r="M7" s="61" t="str">
        <f>BF6</f>
        <v xml:space="preserve">0,09 с монтажом дополнительной стойки (подкоса) к опоре ВЛ-0,4 кВ в точке врезки </v>
      </c>
      <c r="N7" s="62">
        <f>0.09*1273</f>
        <v>114.57</v>
      </c>
      <c r="O7" s="62"/>
      <c r="P7" s="62">
        <f>N7*0.08</f>
        <v>9.1655999999999995</v>
      </c>
      <c r="Q7" s="62">
        <f>N7*0.86</f>
        <v>98.530199999999994</v>
      </c>
      <c r="R7" s="62">
        <v>0</v>
      </c>
      <c r="S7" s="62">
        <f>N7*0.06</f>
        <v>6.8741999999999992</v>
      </c>
      <c r="T7" s="65">
        <f>SUM(P7:S7)</f>
        <v>114.57</v>
      </c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56">
        <f t="shared" si="1"/>
        <v>0</v>
      </c>
      <c r="BT7" s="52"/>
      <c r="BU7" s="64"/>
      <c r="BV7" s="57">
        <f t="shared" si="2"/>
        <v>-114.57</v>
      </c>
    </row>
    <row r="8" spans="1:74" s="87" customFormat="1" ht="246.75" customHeight="1" x14ac:dyDescent="0.25">
      <c r="A8" s="76" t="s">
        <v>119</v>
      </c>
      <c r="B8" s="77" t="s">
        <v>156</v>
      </c>
      <c r="C8" s="78">
        <v>16194.7</v>
      </c>
      <c r="D8" s="78"/>
      <c r="E8" s="79">
        <v>7.5</v>
      </c>
      <c r="F8" s="77" t="s">
        <v>193</v>
      </c>
      <c r="G8" s="77" t="s">
        <v>228</v>
      </c>
      <c r="H8" s="77" t="s">
        <v>239</v>
      </c>
      <c r="I8" s="77" t="s">
        <v>273</v>
      </c>
      <c r="J8" s="77" t="s">
        <v>303</v>
      </c>
      <c r="K8" s="77" t="s">
        <v>343</v>
      </c>
      <c r="L8" s="80"/>
      <c r="M8" s="81"/>
      <c r="N8" s="88">
        <f>SUM(N9:N10)</f>
        <v>102.31624000000001</v>
      </c>
      <c r="O8" s="88">
        <f t="shared" ref="O8:T8" si="4">SUM(O9:O10)</f>
        <v>0</v>
      </c>
      <c r="P8" s="88">
        <f t="shared" si="4"/>
        <v>7.257200000000001</v>
      </c>
      <c r="Q8" s="88">
        <f t="shared" si="4"/>
        <v>48.490800000000007</v>
      </c>
      <c r="R8" s="88">
        <f t="shared" si="4"/>
        <v>43.866240000000005</v>
      </c>
      <c r="S8" s="88">
        <f t="shared" si="4"/>
        <v>2.702</v>
      </c>
      <c r="T8" s="88">
        <f t="shared" si="4"/>
        <v>102.31624000000001</v>
      </c>
      <c r="U8" s="83"/>
      <c r="V8" s="83"/>
      <c r="W8" s="83"/>
      <c r="X8" s="83"/>
      <c r="Y8" s="83"/>
      <c r="Z8" s="83"/>
      <c r="AA8" s="83"/>
      <c r="AB8" s="83"/>
      <c r="AC8" s="83"/>
      <c r="AD8" s="83" t="s">
        <v>344</v>
      </c>
      <c r="AE8" s="83"/>
      <c r="AF8" s="83">
        <f>T9</f>
        <v>41.84</v>
      </c>
      <c r="AG8" s="83"/>
      <c r="AH8" s="83"/>
      <c r="AI8" s="83"/>
      <c r="AJ8" s="83"/>
      <c r="AK8" s="83"/>
      <c r="AL8" s="83">
        <v>1</v>
      </c>
      <c r="AM8" s="83"/>
      <c r="AN8" s="83">
        <f>T10</f>
        <v>60.476240000000004</v>
      </c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>
        <f t="shared" si="1"/>
        <v>102.31624000000001</v>
      </c>
      <c r="BT8" s="84">
        <v>42314</v>
      </c>
      <c r="BU8" s="85"/>
      <c r="BV8" s="86">
        <f t="shared" si="2"/>
        <v>0</v>
      </c>
    </row>
    <row r="9" spans="1:74" s="55" customFormat="1" ht="130.5" customHeight="1" x14ac:dyDescent="0.25">
      <c r="A9" s="58"/>
      <c r="B9" s="59"/>
      <c r="C9" s="60"/>
      <c r="D9" s="60"/>
      <c r="E9" s="49"/>
      <c r="F9" s="59"/>
      <c r="G9" s="59"/>
      <c r="H9" s="59"/>
      <c r="I9" s="59"/>
      <c r="J9" s="59"/>
      <c r="K9" s="59"/>
      <c r="L9" s="49" t="s">
        <v>6</v>
      </c>
      <c r="M9" s="61" t="str">
        <f>AD8</f>
        <v xml:space="preserve"> 0,01 с установкой дополнительной стойки (подкоса) к опоре ВЛ-10 кВ в точке врезки</v>
      </c>
      <c r="N9" s="65">
        <f>0.01*1644+25.4</f>
        <v>41.84</v>
      </c>
      <c r="O9" s="65"/>
      <c r="P9" s="65">
        <f>N9*0.08</f>
        <v>3.3472000000000004</v>
      </c>
      <c r="Q9" s="65">
        <f>N9*0.87</f>
        <v>36.400800000000004</v>
      </c>
      <c r="R9" s="65">
        <v>0</v>
      </c>
      <c r="S9" s="65">
        <f>N9*0.05</f>
        <v>2.0920000000000001</v>
      </c>
      <c r="T9" s="62">
        <f>SUM(P9:S9)</f>
        <v>41.84</v>
      </c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56">
        <f t="shared" si="1"/>
        <v>0</v>
      </c>
      <c r="BT9" s="52"/>
      <c r="BU9" s="64"/>
      <c r="BV9" s="57">
        <f t="shared" si="2"/>
        <v>-41.84</v>
      </c>
    </row>
    <row r="10" spans="1:74" s="55" customFormat="1" ht="130.5" customHeight="1" x14ac:dyDescent="0.25">
      <c r="A10" s="58"/>
      <c r="B10" s="59"/>
      <c r="C10" s="60"/>
      <c r="D10" s="60"/>
      <c r="E10" s="49"/>
      <c r="F10" s="59"/>
      <c r="G10" s="59"/>
      <c r="H10" s="59"/>
      <c r="I10" s="59"/>
      <c r="J10" s="59"/>
      <c r="K10" s="59"/>
      <c r="L10" s="49" t="s">
        <v>9</v>
      </c>
      <c r="M10" s="61">
        <f>AL8</f>
        <v>1</v>
      </c>
      <c r="N10" s="65">
        <f>T10</f>
        <v>60.476240000000004</v>
      </c>
      <c r="O10" s="65"/>
      <c r="P10" s="65">
        <v>3.91</v>
      </c>
      <c r="Q10" s="65">
        <v>12.09</v>
      </c>
      <c r="R10" s="65">
        <f>40.92*1.072</f>
        <v>43.866240000000005</v>
      </c>
      <c r="S10" s="65">
        <v>0.61</v>
      </c>
      <c r="T10" s="62">
        <f>SUM(P10:S10)</f>
        <v>60.476240000000004</v>
      </c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56">
        <f t="shared" si="1"/>
        <v>0</v>
      </c>
      <c r="BT10" s="52"/>
      <c r="BU10" s="64"/>
      <c r="BV10" s="57">
        <f t="shared" si="2"/>
        <v>-60.476240000000004</v>
      </c>
    </row>
    <row r="11" spans="1:74" s="87" customFormat="1" ht="272.25" customHeight="1" x14ac:dyDescent="0.25">
      <c r="A11" s="76" t="s">
        <v>120</v>
      </c>
      <c r="B11" s="77" t="s">
        <v>157</v>
      </c>
      <c r="C11" s="78">
        <v>100885.96</v>
      </c>
      <c r="D11" s="78"/>
      <c r="E11" s="79">
        <v>4.5</v>
      </c>
      <c r="F11" s="77" t="s">
        <v>193</v>
      </c>
      <c r="G11" s="77" t="s">
        <v>228</v>
      </c>
      <c r="H11" s="77" t="s">
        <v>240</v>
      </c>
      <c r="I11" s="77" t="s">
        <v>274</v>
      </c>
      <c r="J11" s="77" t="s">
        <v>304</v>
      </c>
      <c r="K11" s="77" t="s">
        <v>345</v>
      </c>
      <c r="L11" s="80"/>
      <c r="M11" s="81"/>
      <c r="N11" s="88">
        <f>SUM(N12:N13)</f>
        <v>102.31624000000001</v>
      </c>
      <c r="O11" s="88">
        <f t="shared" ref="O11" si="5">SUM(O12:O13)</f>
        <v>0</v>
      </c>
      <c r="P11" s="88">
        <f t="shared" ref="P11" si="6">SUM(P12:P13)</f>
        <v>7.257200000000001</v>
      </c>
      <c r="Q11" s="88">
        <f t="shared" ref="Q11" si="7">SUM(Q12:Q13)</f>
        <v>48.490800000000007</v>
      </c>
      <c r="R11" s="88">
        <f t="shared" ref="R11" si="8">SUM(R12:R13)</f>
        <v>43.866240000000005</v>
      </c>
      <c r="S11" s="88">
        <f t="shared" ref="S11" si="9">SUM(S12:S13)</f>
        <v>2.702</v>
      </c>
      <c r="T11" s="88">
        <f t="shared" ref="T11" si="10">SUM(T12:T13)</f>
        <v>102.31624000000001</v>
      </c>
      <c r="U11" s="83"/>
      <c r="V11" s="83"/>
      <c r="W11" s="83"/>
      <c r="X11" s="83"/>
      <c r="Y11" s="83"/>
      <c r="Z11" s="83"/>
      <c r="AA11" s="83"/>
      <c r="AB11" s="83"/>
      <c r="AC11" s="83"/>
      <c r="AD11" s="83" t="s">
        <v>344</v>
      </c>
      <c r="AE11" s="83"/>
      <c r="AF11" s="83">
        <f>T12</f>
        <v>41.84</v>
      </c>
      <c r="AG11" s="83"/>
      <c r="AH11" s="83"/>
      <c r="AI11" s="83"/>
      <c r="AJ11" s="83"/>
      <c r="AK11" s="83"/>
      <c r="AL11" s="83">
        <v>1</v>
      </c>
      <c r="AM11" s="83"/>
      <c r="AN11" s="83">
        <f>T13</f>
        <v>60.476240000000004</v>
      </c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>
        <f t="shared" si="1"/>
        <v>102.31624000000001</v>
      </c>
      <c r="BT11" s="84">
        <v>42314</v>
      </c>
      <c r="BU11" s="85"/>
      <c r="BV11" s="86">
        <f t="shared" si="2"/>
        <v>0</v>
      </c>
    </row>
    <row r="12" spans="1:74" s="55" customFormat="1" ht="114.75" customHeight="1" x14ac:dyDescent="0.25">
      <c r="A12" s="58"/>
      <c r="B12" s="59"/>
      <c r="C12" s="60"/>
      <c r="D12" s="60"/>
      <c r="E12" s="49"/>
      <c r="F12" s="59"/>
      <c r="G12" s="59"/>
      <c r="H12" s="59"/>
      <c r="I12" s="59"/>
      <c r="J12" s="59"/>
      <c r="K12" s="59"/>
      <c r="L12" s="49" t="s">
        <v>6</v>
      </c>
      <c r="M12" s="61" t="str">
        <f>AD11</f>
        <v xml:space="preserve"> 0,01 с установкой дополнительной стойки (подкоса) к опоре ВЛ-10 кВ в точке врезки</v>
      </c>
      <c r="N12" s="65">
        <f>0.01*1644+25.4</f>
        <v>41.84</v>
      </c>
      <c r="O12" s="65"/>
      <c r="P12" s="65">
        <f>N12*0.08</f>
        <v>3.3472000000000004</v>
      </c>
      <c r="Q12" s="65">
        <f>N12*0.87</f>
        <v>36.400800000000004</v>
      </c>
      <c r="R12" s="65">
        <v>0</v>
      </c>
      <c r="S12" s="65">
        <f>N12*0.05</f>
        <v>2.0920000000000001</v>
      </c>
      <c r="T12" s="62">
        <f>SUM(P12:S12)</f>
        <v>41.84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56">
        <f t="shared" si="1"/>
        <v>0</v>
      </c>
      <c r="BT12" s="52"/>
      <c r="BU12" s="64"/>
      <c r="BV12" s="57">
        <f t="shared" si="2"/>
        <v>-41.84</v>
      </c>
    </row>
    <row r="13" spans="1:74" s="55" customFormat="1" ht="114.75" customHeight="1" x14ac:dyDescent="0.25">
      <c r="A13" s="58"/>
      <c r="B13" s="59"/>
      <c r="C13" s="60"/>
      <c r="D13" s="60"/>
      <c r="E13" s="49"/>
      <c r="F13" s="59"/>
      <c r="G13" s="59"/>
      <c r="H13" s="59"/>
      <c r="I13" s="59"/>
      <c r="J13" s="59"/>
      <c r="K13" s="59"/>
      <c r="L13" s="49" t="s">
        <v>9</v>
      </c>
      <c r="M13" s="61">
        <f>AL11</f>
        <v>1</v>
      </c>
      <c r="N13" s="65">
        <f>T13</f>
        <v>60.476240000000004</v>
      </c>
      <c r="O13" s="65"/>
      <c r="P13" s="65">
        <v>3.91</v>
      </c>
      <c r="Q13" s="65">
        <v>12.09</v>
      </c>
      <c r="R13" s="65">
        <f>40.92*1.072</f>
        <v>43.866240000000005</v>
      </c>
      <c r="S13" s="65">
        <v>0.61</v>
      </c>
      <c r="T13" s="62">
        <f>SUM(P13:S13)</f>
        <v>60.476240000000004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56">
        <f t="shared" si="1"/>
        <v>0</v>
      </c>
      <c r="BT13" s="52"/>
      <c r="BU13" s="64"/>
      <c r="BV13" s="57">
        <f t="shared" si="2"/>
        <v>-60.476240000000004</v>
      </c>
    </row>
    <row r="14" spans="1:74" s="87" customFormat="1" ht="274.5" customHeight="1" x14ac:dyDescent="0.25">
      <c r="A14" s="76" t="s">
        <v>121</v>
      </c>
      <c r="B14" s="77" t="s">
        <v>158</v>
      </c>
      <c r="C14" s="78">
        <v>466.1</v>
      </c>
      <c r="D14" s="78"/>
      <c r="E14" s="79">
        <v>15</v>
      </c>
      <c r="F14" s="77" t="s">
        <v>194</v>
      </c>
      <c r="G14" s="77" t="s">
        <v>229</v>
      </c>
      <c r="H14" s="77" t="s">
        <v>241</v>
      </c>
      <c r="I14" s="77" t="s">
        <v>275</v>
      </c>
      <c r="J14" s="77" t="s">
        <v>305</v>
      </c>
      <c r="K14" s="77" t="s">
        <v>348</v>
      </c>
      <c r="L14" s="80"/>
      <c r="M14" s="81"/>
      <c r="N14" s="82">
        <f>SUM(N15)</f>
        <v>159.125</v>
      </c>
      <c r="O14" s="82">
        <f t="shared" ref="O14:T14" si="11">SUM(O15)</f>
        <v>0</v>
      </c>
      <c r="P14" s="82">
        <f t="shared" si="11"/>
        <v>12.73</v>
      </c>
      <c r="Q14" s="82">
        <f t="shared" si="11"/>
        <v>136.8475</v>
      </c>
      <c r="R14" s="82">
        <f t="shared" si="11"/>
        <v>0</v>
      </c>
      <c r="S14" s="82">
        <f t="shared" si="11"/>
        <v>9.5474999999999994</v>
      </c>
      <c r="T14" s="82">
        <f t="shared" si="11"/>
        <v>159.125</v>
      </c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 t="s">
        <v>347</v>
      </c>
      <c r="BG14" s="83"/>
      <c r="BH14" s="83">
        <f>T15</f>
        <v>159.125</v>
      </c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>
        <f t="shared" si="1"/>
        <v>159.125</v>
      </c>
      <c r="BT14" s="84">
        <v>42326</v>
      </c>
      <c r="BU14" s="85" t="s">
        <v>346</v>
      </c>
      <c r="BV14" s="86">
        <f t="shared" si="2"/>
        <v>0</v>
      </c>
    </row>
    <row r="15" spans="1:74" s="55" customFormat="1" ht="324" customHeight="1" x14ac:dyDescent="0.25">
      <c r="A15" s="58"/>
      <c r="B15" s="59"/>
      <c r="C15" s="60"/>
      <c r="D15" s="60"/>
      <c r="E15" s="49"/>
      <c r="F15" s="59"/>
      <c r="G15" s="59"/>
      <c r="H15" s="59"/>
      <c r="I15" s="59"/>
      <c r="J15" s="59"/>
      <c r="K15" s="59"/>
      <c r="L15" s="49" t="s">
        <v>16</v>
      </c>
      <c r="M15" s="61" t="str">
        <f>BF14</f>
        <v xml:space="preserve"> 0,125 км (совместной подвеской по опорам существующей ВЛ-10 кВ ) с установкой 2-х дополнительных опор</v>
      </c>
      <c r="N15" s="62">
        <f>0.125*1273</f>
        <v>159.125</v>
      </c>
      <c r="O15" s="62"/>
      <c r="P15" s="62">
        <f>N15*0.08</f>
        <v>12.73</v>
      </c>
      <c r="Q15" s="62">
        <f>N15*0.86</f>
        <v>136.8475</v>
      </c>
      <c r="R15" s="62">
        <v>0</v>
      </c>
      <c r="S15" s="62">
        <f>N15*0.06</f>
        <v>9.5474999999999994</v>
      </c>
      <c r="T15" s="65">
        <f>SUM(P15:S15)</f>
        <v>159.125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56">
        <f t="shared" si="1"/>
        <v>0</v>
      </c>
      <c r="BT15" s="52"/>
      <c r="BU15" s="64"/>
      <c r="BV15" s="57">
        <f t="shared" si="2"/>
        <v>-159.125</v>
      </c>
    </row>
    <row r="16" spans="1:74" s="100" customFormat="1" ht="194.25" customHeight="1" x14ac:dyDescent="0.25">
      <c r="A16" s="89" t="s">
        <v>335</v>
      </c>
      <c r="B16" s="90">
        <v>41072472</v>
      </c>
      <c r="C16" s="91">
        <v>466.1</v>
      </c>
      <c r="D16" s="91"/>
      <c r="E16" s="92">
        <v>10</v>
      </c>
      <c r="F16" s="90" t="s">
        <v>336</v>
      </c>
      <c r="G16" s="90" t="s">
        <v>337</v>
      </c>
      <c r="H16" s="90" t="s">
        <v>338</v>
      </c>
      <c r="I16" s="90" t="s">
        <v>339</v>
      </c>
      <c r="J16" s="90" t="s">
        <v>340</v>
      </c>
      <c r="K16" s="90" t="s">
        <v>349</v>
      </c>
      <c r="L16" s="93"/>
      <c r="M16" s="94"/>
      <c r="N16" s="95">
        <f>SUM(N17)</f>
        <v>44.555000000000007</v>
      </c>
      <c r="O16" s="95">
        <f t="shared" ref="O16" si="12">SUM(O17)</f>
        <v>0</v>
      </c>
      <c r="P16" s="95">
        <f t="shared" ref="P16" si="13">SUM(P17)</f>
        <v>3.5644000000000005</v>
      </c>
      <c r="Q16" s="95">
        <f t="shared" ref="Q16" si="14">SUM(Q17)</f>
        <v>38.317300000000003</v>
      </c>
      <c r="R16" s="95">
        <f t="shared" ref="R16" si="15">SUM(R17)</f>
        <v>0</v>
      </c>
      <c r="S16" s="95">
        <f t="shared" ref="S16" si="16">SUM(S17)</f>
        <v>2.6733000000000002</v>
      </c>
      <c r="T16" s="95">
        <f t="shared" ref="T16" si="17">SUM(T17)</f>
        <v>44.555</v>
      </c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 t="s">
        <v>350</v>
      </c>
      <c r="BG16" s="96"/>
      <c r="BH16" s="96">
        <f>T17</f>
        <v>44.555</v>
      </c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>
        <f t="shared" si="1"/>
        <v>44.555</v>
      </c>
      <c r="BT16" s="97">
        <v>42328</v>
      </c>
      <c r="BU16" s="98"/>
      <c r="BV16" s="99">
        <f t="shared" si="2"/>
        <v>0</v>
      </c>
    </row>
    <row r="17" spans="1:74" s="55" customFormat="1" ht="114" customHeight="1" x14ac:dyDescent="0.25">
      <c r="A17" s="58"/>
      <c r="B17" s="59"/>
      <c r="C17" s="60"/>
      <c r="D17" s="60"/>
      <c r="E17" s="49"/>
      <c r="F17" s="59"/>
      <c r="G17" s="59"/>
      <c r="H17" s="59"/>
      <c r="I17" s="59"/>
      <c r="J17" s="59"/>
      <c r="K17" s="59"/>
      <c r="L17" s="49" t="s">
        <v>16</v>
      </c>
      <c r="M17" s="61" t="str">
        <f>BF16</f>
        <v xml:space="preserve">0,035 с монтажом дополнительной стойки (подкоса) к опоре ВЛ-0,4 кВ в точке врезки </v>
      </c>
      <c r="N17" s="62">
        <f>0.035*1273</f>
        <v>44.555000000000007</v>
      </c>
      <c r="O17" s="62"/>
      <c r="P17" s="62">
        <f>N17*0.08</f>
        <v>3.5644000000000005</v>
      </c>
      <c r="Q17" s="62">
        <f>N17*0.86</f>
        <v>38.317300000000003</v>
      </c>
      <c r="R17" s="62">
        <v>0</v>
      </c>
      <c r="S17" s="62">
        <f>N17*0.06</f>
        <v>2.6733000000000002</v>
      </c>
      <c r="T17" s="65">
        <f>SUM(P17:S17)</f>
        <v>44.555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56">
        <f t="shared" si="1"/>
        <v>0</v>
      </c>
      <c r="BT17" s="52"/>
      <c r="BU17" s="64"/>
      <c r="BV17" s="57">
        <f t="shared" si="2"/>
        <v>-44.555</v>
      </c>
    </row>
    <row r="18" spans="1:74" s="114" customFormat="1" ht="300" customHeight="1" x14ac:dyDescent="0.25">
      <c r="A18" s="103" t="s">
        <v>122</v>
      </c>
      <c r="B18" s="104" t="s">
        <v>159</v>
      </c>
      <c r="C18" s="105">
        <v>466.1</v>
      </c>
      <c r="D18" s="105"/>
      <c r="E18" s="106">
        <v>5</v>
      </c>
      <c r="F18" s="104" t="s">
        <v>195</v>
      </c>
      <c r="G18" s="104" t="s">
        <v>230</v>
      </c>
      <c r="H18" s="104" t="s">
        <v>242</v>
      </c>
      <c r="I18" s="104" t="s">
        <v>276</v>
      </c>
      <c r="J18" s="104" t="s">
        <v>306</v>
      </c>
      <c r="K18" s="104" t="s">
        <v>351</v>
      </c>
      <c r="L18" s="107"/>
      <c r="M18" s="108"/>
      <c r="N18" s="115">
        <f>SUM(N19)</f>
        <v>127.30000000000001</v>
      </c>
      <c r="O18" s="115">
        <f t="shared" ref="O18" si="18">SUM(O19)</f>
        <v>0</v>
      </c>
      <c r="P18" s="115">
        <f t="shared" ref="P18" si="19">SUM(P19)</f>
        <v>10.184000000000001</v>
      </c>
      <c r="Q18" s="115">
        <f t="shared" ref="Q18" si="20">SUM(Q19)</f>
        <v>109.47800000000001</v>
      </c>
      <c r="R18" s="115">
        <f t="shared" ref="R18" si="21">SUM(R19)</f>
        <v>0</v>
      </c>
      <c r="S18" s="115">
        <f t="shared" ref="S18" si="22">SUM(S19)</f>
        <v>7.6380000000000008</v>
      </c>
      <c r="T18" s="115">
        <f t="shared" ref="T18" si="23">SUM(T19)</f>
        <v>127.30000000000001</v>
      </c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 t="s">
        <v>352</v>
      </c>
      <c r="BG18" s="110"/>
      <c r="BH18" s="110">
        <f>T19</f>
        <v>127.30000000000001</v>
      </c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>
        <f t="shared" si="1"/>
        <v>127.30000000000001</v>
      </c>
      <c r="BT18" s="111">
        <v>42326</v>
      </c>
      <c r="BU18" s="112"/>
      <c r="BV18" s="113">
        <f t="shared" si="2"/>
        <v>0</v>
      </c>
    </row>
    <row r="19" spans="1:74" s="55" customFormat="1" ht="300" customHeight="1" x14ac:dyDescent="0.25">
      <c r="A19" s="58"/>
      <c r="B19" s="59"/>
      <c r="C19" s="60"/>
      <c r="D19" s="60"/>
      <c r="E19" s="49"/>
      <c r="F19" s="59"/>
      <c r="G19" s="59"/>
      <c r="H19" s="59"/>
      <c r="I19" s="59"/>
      <c r="J19" s="59"/>
      <c r="K19" s="59"/>
      <c r="L19" s="66"/>
      <c r="M19" s="61" t="str">
        <f>BF18</f>
        <v xml:space="preserve">0,1 с монтажом дополнительной стойки (подкоса) к опоре ВЛ-0,4 кВ в точке врезки </v>
      </c>
      <c r="N19" s="62">
        <f>0.1*1273</f>
        <v>127.30000000000001</v>
      </c>
      <c r="O19" s="62"/>
      <c r="P19" s="62">
        <f>N19*0.08</f>
        <v>10.184000000000001</v>
      </c>
      <c r="Q19" s="62">
        <f>N19*0.86</f>
        <v>109.47800000000001</v>
      </c>
      <c r="R19" s="62">
        <v>0</v>
      </c>
      <c r="S19" s="62">
        <f>N19*0.06</f>
        <v>7.6380000000000008</v>
      </c>
      <c r="T19" s="65">
        <f>SUM(P19:S19)</f>
        <v>127.30000000000001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56">
        <f t="shared" si="1"/>
        <v>0</v>
      </c>
      <c r="BT19" s="52"/>
      <c r="BU19" s="64"/>
      <c r="BV19" s="57">
        <f t="shared" si="2"/>
        <v>-127.30000000000001</v>
      </c>
    </row>
    <row r="20" spans="1:74" s="100" customFormat="1" ht="147" customHeight="1" x14ac:dyDescent="0.25">
      <c r="A20" s="89" t="s">
        <v>123</v>
      </c>
      <c r="B20" s="90" t="s">
        <v>160</v>
      </c>
      <c r="C20" s="91">
        <v>466.1</v>
      </c>
      <c r="D20" s="91">
        <v>466.1</v>
      </c>
      <c r="E20" s="92">
        <v>15</v>
      </c>
      <c r="F20" s="90" t="s">
        <v>196</v>
      </c>
      <c r="G20" s="90" t="s">
        <v>230</v>
      </c>
      <c r="H20" s="90" t="s">
        <v>242</v>
      </c>
      <c r="I20" s="90" t="s">
        <v>277</v>
      </c>
      <c r="J20" s="90" t="s">
        <v>307</v>
      </c>
      <c r="K20" s="90"/>
      <c r="L20" s="101"/>
      <c r="M20" s="94"/>
      <c r="N20" s="95">
        <f>SUM(N21)</f>
        <v>39.61</v>
      </c>
      <c r="O20" s="95">
        <f t="shared" ref="O20" si="24">SUM(O21)</f>
        <v>0</v>
      </c>
      <c r="P20" s="95">
        <f t="shared" ref="P20" si="25">SUM(P21)</f>
        <v>3.1688000000000001</v>
      </c>
      <c r="Q20" s="95">
        <f t="shared" ref="Q20" si="26">SUM(Q21)</f>
        <v>34.064599999999999</v>
      </c>
      <c r="R20" s="95">
        <f t="shared" ref="R20" si="27">SUM(R21)</f>
        <v>0</v>
      </c>
      <c r="S20" s="95">
        <f t="shared" ref="S20" si="28">SUM(S21)</f>
        <v>2.3765999999999998</v>
      </c>
      <c r="T20" s="95">
        <f t="shared" ref="T20" si="29">SUM(T21)</f>
        <v>39.61</v>
      </c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 t="s">
        <v>353</v>
      </c>
      <c r="BG20" s="96"/>
      <c r="BH20" s="96">
        <f>T21</f>
        <v>39.61</v>
      </c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>
        <f t="shared" si="1"/>
        <v>39.61</v>
      </c>
      <c r="BT20" s="97">
        <v>42321</v>
      </c>
      <c r="BU20" s="98" t="s">
        <v>354</v>
      </c>
      <c r="BV20" s="99">
        <f t="shared" si="2"/>
        <v>0</v>
      </c>
    </row>
    <row r="21" spans="1:74" s="55" customFormat="1" ht="147" customHeight="1" x14ac:dyDescent="0.25">
      <c r="A21" s="58"/>
      <c r="B21" s="59"/>
      <c r="C21" s="60"/>
      <c r="D21" s="60"/>
      <c r="E21" s="49"/>
      <c r="F21" s="59"/>
      <c r="G21" s="59"/>
      <c r="H21" s="59"/>
      <c r="I21" s="59"/>
      <c r="J21" s="59"/>
      <c r="K21" s="59"/>
      <c r="L21" s="49" t="s">
        <v>16</v>
      </c>
      <c r="M21" s="61" t="str">
        <f>BF20</f>
        <v xml:space="preserve">0,02 с монтажом дополнительной стойки (подкоса) к опоре ВЛ-0,4 кВ в точке врезки </v>
      </c>
      <c r="N21" s="62">
        <f>0.02*1273+14.15</f>
        <v>39.61</v>
      </c>
      <c r="O21" s="62"/>
      <c r="P21" s="62">
        <f>N21*0.08</f>
        <v>3.1688000000000001</v>
      </c>
      <c r="Q21" s="62">
        <f>N21*0.86</f>
        <v>34.064599999999999</v>
      </c>
      <c r="R21" s="62">
        <v>0</v>
      </c>
      <c r="S21" s="62">
        <f>N21*0.06</f>
        <v>2.3765999999999998</v>
      </c>
      <c r="T21" s="65">
        <f>SUM(P21:S21)</f>
        <v>39.61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56">
        <f t="shared" si="1"/>
        <v>0</v>
      </c>
      <c r="BT21" s="52"/>
      <c r="BU21" s="64"/>
      <c r="BV21" s="57">
        <f t="shared" si="2"/>
        <v>-39.61</v>
      </c>
    </row>
    <row r="22" spans="1:74" s="114" customFormat="1" ht="137.25" customHeight="1" x14ac:dyDescent="0.25">
      <c r="A22" s="103" t="s">
        <v>124</v>
      </c>
      <c r="B22" s="104" t="s">
        <v>161</v>
      </c>
      <c r="C22" s="105">
        <v>466.1</v>
      </c>
      <c r="D22" s="105"/>
      <c r="E22" s="106">
        <v>15</v>
      </c>
      <c r="F22" s="104" t="s">
        <v>197</v>
      </c>
      <c r="G22" s="104" t="s">
        <v>231</v>
      </c>
      <c r="H22" s="104" t="s">
        <v>243</v>
      </c>
      <c r="I22" s="104" t="s">
        <v>278</v>
      </c>
      <c r="J22" s="104" t="s">
        <v>308</v>
      </c>
      <c r="K22" s="104" t="s">
        <v>355</v>
      </c>
      <c r="L22" s="116"/>
      <c r="M22" s="108"/>
      <c r="N22" s="115">
        <f>SUM(N23:N27)</f>
        <v>452.41792000000004</v>
      </c>
      <c r="O22" s="115">
        <f t="shared" ref="O22:T22" si="30">SUM(O23:O27)</f>
        <v>0</v>
      </c>
      <c r="P22" s="115">
        <f t="shared" si="30"/>
        <v>15.555600000000002</v>
      </c>
      <c r="Q22" s="115">
        <f t="shared" si="30"/>
        <v>112.71860000000001</v>
      </c>
      <c r="R22" s="115">
        <f t="shared" si="30"/>
        <v>315.75792000000001</v>
      </c>
      <c r="S22" s="115">
        <f t="shared" si="30"/>
        <v>8.3857999999999997</v>
      </c>
      <c r="T22" s="115">
        <f t="shared" si="30"/>
        <v>452.41792000000004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 t="s">
        <v>358</v>
      </c>
      <c r="AE22" s="110"/>
      <c r="AF22" s="110">
        <f>T23</f>
        <v>41.84</v>
      </c>
      <c r="AG22" s="110"/>
      <c r="AH22" s="110"/>
      <c r="AI22" s="110"/>
      <c r="AJ22" s="110"/>
      <c r="AK22" s="110"/>
      <c r="AL22" s="110">
        <v>1</v>
      </c>
      <c r="AM22" s="110"/>
      <c r="AN22" s="110">
        <f>T24</f>
        <v>60.476240000000004</v>
      </c>
      <c r="AO22" s="110"/>
      <c r="AP22" s="110"/>
      <c r="AQ22" s="110"/>
      <c r="AR22" s="110"/>
      <c r="AS22" s="110"/>
      <c r="AT22" s="110"/>
      <c r="AU22" s="110" t="s">
        <v>357</v>
      </c>
      <c r="AV22" s="110">
        <f>T25</f>
        <v>324.87168000000003</v>
      </c>
      <c r="AW22" s="110">
        <v>1</v>
      </c>
      <c r="AX22" s="110">
        <f>T26</f>
        <v>12.499999999999998</v>
      </c>
      <c r="AY22" s="110"/>
      <c r="AZ22" s="110"/>
      <c r="BA22" s="110"/>
      <c r="BB22" s="110"/>
      <c r="BC22" s="110"/>
      <c r="BD22" s="110"/>
      <c r="BE22" s="110"/>
      <c r="BF22" s="110">
        <v>0.01</v>
      </c>
      <c r="BG22" s="110"/>
      <c r="BH22" s="110">
        <f>T27</f>
        <v>12.73</v>
      </c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>
        <f>X22+Z22+AC22+AF22+AI22+AN22+AV22+AX22+BE22+BH22+BO22+BR22</f>
        <v>452.41792000000004</v>
      </c>
      <c r="BT22" s="111">
        <v>42320</v>
      </c>
      <c r="BU22" s="112"/>
      <c r="BV22" s="113">
        <f t="shared" si="2"/>
        <v>0</v>
      </c>
    </row>
    <row r="23" spans="1:74" s="55" customFormat="1" ht="144.75" customHeight="1" x14ac:dyDescent="0.25">
      <c r="A23" s="58"/>
      <c r="B23" s="59"/>
      <c r="C23" s="60"/>
      <c r="D23" s="60"/>
      <c r="E23" s="49"/>
      <c r="F23" s="59"/>
      <c r="G23" s="59"/>
      <c r="H23" s="59"/>
      <c r="I23" s="59"/>
      <c r="J23" s="59"/>
      <c r="K23" s="59"/>
      <c r="L23" s="49" t="s">
        <v>6</v>
      </c>
      <c r="M23" s="61" t="str">
        <f>AD22</f>
        <v xml:space="preserve"> 0,01 с заменой одной опоры на анкерную</v>
      </c>
      <c r="N23" s="62">
        <f>0.01*1644+25.4</f>
        <v>41.84</v>
      </c>
      <c r="O23" s="62"/>
      <c r="P23" s="62">
        <f>N23*0.08</f>
        <v>3.3472000000000004</v>
      </c>
      <c r="Q23" s="62">
        <f>N23*0.87</f>
        <v>36.400800000000004</v>
      </c>
      <c r="R23" s="62">
        <v>0</v>
      </c>
      <c r="S23" s="62">
        <f>N23*0.05</f>
        <v>2.0920000000000001</v>
      </c>
      <c r="T23" s="62">
        <f>SUM(P23:S23)</f>
        <v>41.84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56">
        <f t="shared" ref="BS23:BS77" si="31">X23+Z23+AC23+AF23+AI23+AN23+AV23+AX23+BE23+BH23+BO23+BR23</f>
        <v>0</v>
      </c>
      <c r="BT23" s="52"/>
      <c r="BU23" s="64"/>
      <c r="BV23" s="57">
        <f t="shared" si="2"/>
        <v>-41.84</v>
      </c>
    </row>
    <row r="24" spans="1:74" s="55" customFormat="1" ht="90" customHeight="1" x14ac:dyDescent="0.25">
      <c r="A24" s="58"/>
      <c r="B24" s="59"/>
      <c r="C24" s="60"/>
      <c r="D24" s="60"/>
      <c r="E24" s="49"/>
      <c r="F24" s="59"/>
      <c r="G24" s="59"/>
      <c r="H24" s="59"/>
      <c r="I24" s="59"/>
      <c r="J24" s="59"/>
      <c r="K24" s="59"/>
      <c r="L24" s="49" t="s">
        <v>9</v>
      </c>
      <c r="M24" s="61">
        <f>AL22</f>
        <v>1</v>
      </c>
      <c r="N24" s="65">
        <f>T24</f>
        <v>60.476240000000004</v>
      </c>
      <c r="O24" s="65"/>
      <c r="P24" s="65">
        <v>3.91</v>
      </c>
      <c r="Q24" s="65">
        <v>12.09</v>
      </c>
      <c r="R24" s="65">
        <f>40.92*1.072</f>
        <v>43.866240000000005</v>
      </c>
      <c r="S24" s="65">
        <v>0.61</v>
      </c>
      <c r="T24" s="62">
        <f t="shared" ref="T24:T27" si="32">SUM(P24:S24)</f>
        <v>60.476240000000004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56">
        <f t="shared" si="31"/>
        <v>0</v>
      </c>
      <c r="BT24" s="52"/>
      <c r="BU24" s="64"/>
      <c r="BV24" s="57">
        <f t="shared" si="2"/>
        <v>-60.476240000000004</v>
      </c>
    </row>
    <row r="25" spans="1:74" s="55" customFormat="1" ht="144.75" customHeight="1" x14ac:dyDescent="0.25">
      <c r="A25" s="58"/>
      <c r="B25" s="59"/>
      <c r="C25" s="60"/>
      <c r="D25" s="60"/>
      <c r="E25" s="49"/>
      <c r="F25" s="59"/>
      <c r="G25" s="59"/>
      <c r="H25" s="59"/>
      <c r="I25" s="59"/>
      <c r="J25" s="59"/>
      <c r="K25" s="59"/>
      <c r="L25" s="49" t="s">
        <v>12</v>
      </c>
      <c r="M25" s="61" t="str">
        <f>AU22</f>
        <v>СТП 63 кВА - 1 шт.</v>
      </c>
      <c r="N25" s="62">
        <f>T25</f>
        <v>324.87168000000003</v>
      </c>
      <c r="O25" s="62"/>
      <c r="P25" s="62">
        <v>6.53</v>
      </c>
      <c r="Q25" s="62">
        <v>51.75</v>
      </c>
      <c r="R25" s="62">
        <f>244.19*1.072</f>
        <v>261.77168</v>
      </c>
      <c r="S25" s="62">
        <v>4.82</v>
      </c>
      <c r="T25" s="62">
        <f t="shared" si="32"/>
        <v>324.87168000000003</v>
      </c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56">
        <f t="shared" si="31"/>
        <v>0</v>
      </c>
      <c r="BT25" s="52"/>
      <c r="BU25" s="64"/>
      <c r="BV25" s="57">
        <f t="shared" si="2"/>
        <v>-324.87168000000003</v>
      </c>
    </row>
    <row r="26" spans="1:74" s="55" customFormat="1" ht="82.5" customHeight="1" x14ac:dyDescent="0.25">
      <c r="A26" s="58"/>
      <c r="B26" s="59"/>
      <c r="C26" s="60"/>
      <c r="D26" s="60"/>
      <c r="E26" s="49"/>
      <c r="F26" s="59"/>
      <c r="G26" s="59"/>
      <c r="H26" s="59"/>
      <c r="I26" s="59"/>
      <c r="J26" s="59"/>
      <c r="K26" s="59"/>
      <c r="L26" s="49" t="s">
        <v>27</v>
      </c>
      <c r="M26" s="61">
        <f>AW22</f>
        <v>1</v>
      </c>
      <c r="N26" s="62">
        <f>T26</f>
        <v>12.499999999999998</v>
      </c>
      <c r="O26" s="62"/>
      <c r="P26" s="62">
        <v>0.75</v>
      </c>
      <c r="Q26" s="62">
        <v>1.53</v>
      </c>
      <c r="R26" s="62">
        <v>10.119999999999999</v>
      </c>
      <c r="S26" s="62">
        <v>0.1</v>
      </c>
      <c r="T26" s="62">
        <f t="shared" si="32"/>
        <v>12.499999999999998</v>
      </c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56">
        <f t="shared" si="31"/>
        <v>0</v>
      </c>
      <c r="BT26" s="52"/>
      <c r="BU26" s="64"/>
      <c r="BV26" s="57">
        <f t="shared" si="2"/>
        <v>-12.499999999999998</v>
      </c>
    </row>
    <row r="27" spans="1:74" s="55" customFormat="1" ht="144.75" customHeight="1" x14ac:dyDescent="0.25">
      <c r="A27" s="58"/>
      <c r="B27" s="59"/>
      <c r="C27" s="60"/>
      <c r="D27" s="60"/>
      <c r="E27" s="49"/>
      <c r="F27" s="59"/>
      <c r="G27" s="59"/>
      <c r="H27" s="59"/>
      <c r="I27" s="59"/>
      <c r="J27" s="59"/>
      <c r="K27" s="59"/>
      <c r="L27" s="49" t="s">
        <v>16</v>
      </c>
      <c r="M27" s="61">
        <f>BF22</f>
        <v>0.01</v>
      </c>
      <c r="N27" s="62">
        <f>M27*1273</f>
        <v>12.73</v>
      </c>
      <c r="O27" s="62"/>
      <c r="P27" s="62">
        <f>N27*0.08</f>
        <v>1.0184</v>
      </c>
      <c r="Q27" s="62">
        <f>N27*0.86</f>
        <v>10.947800000000001</v>
      </c>
      <c r="R27" s="62">
        <v>0</v>
      </c>
      <c r="S27" s="62">
        <f>N27*0.06</f>
        <v>0.76380000000000003</v>
      </c>
      <c r="T27" s="62">
        <f t="shared" si="32"/>
        <v>12.73</v>
      </c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56">
        <f t="shared" si="31"/>
        <v>0</v>
      </c>
      <c r="BT27" s="52"/>
      <c r="BU27" s="64"/>
      <c r="BV27" s="57">
        <f t="shared" si="2"/>
        <v>-12.73</v>
      </c>
    </row>
    <row r="28" spans="1:74" s="120" customFormat="1" ht="288" customHeight="1" x14ac:dyDescent="0.25">
      <c r="A28" s="103" t="s">
        <v>125</v>
      </c>
      <c r="B28" s="104" t="s">
        <v>162</v>
      </c>
      <c r="C28" s="105">
        <v>466.1</v>
      </c>
      <c r="D28" s="105"/>
      <c r="E28" s="117">
        <v>15</v>
      </c>
      <c r="F28" s="104" t="s">
        <v>198</v>
      </c>
      <c r="G28" s="104" t="s">
        <v>232</v>
      </c>
      <c r="H28" s="104" t="s">
        <v>244</v>
      </c>
      <c r="I28" s="104" t="s">
        <v>279</v>
      </c>
      <c r="J28" s="104" t="s">
        <v>309</v>
      </c>
      <c r="K28" s="104" t="s">
        <v>356</v>
      </c>
      <c r="L28" s="116"/>
      <c r="M28" s="108"/>
      <c r="N28" s="115">
        <f>SUM(N29)</f>
        <v>127.30000000000001</v>
      </c>
      <c r="O28" s="115">
        <f t="shared" ref="O28:T28" si="33">SUM(O29)</f>
        <v>0</v>
      </c>
      <c r="P28" s="115">
        <f t="shared" si="33"/>
        <v>10.184000000000001</v>
      </c>
      <c r="Q28" s="115">
        <f t="shared" si="33"/>
        <v>109.47800000000001</v>
      </c>
      <c r="R28" s="115">
        <f t="shared" si="33"/>
        <v>0</v>
      </c>
      <c r="S28" s="115">
        <f t="shared" si="33"/>
        <v>7.6380000000000008</v>
      </c>
      <c r="T28" s="115">
        <f t="shared" si="33"/>
        <v>127.30000000000001</v>
      </c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 t="s">
        <v>352</v>
      </c>
      <c r="BG28" s="118"/>
      <c r="BH28" s="118">
        <f>T29</f>
        <v>127.30000000000001</v>
      </c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0">
        <f t="shared" si="31"/>
        <v>127.30000000000001</v>
      </c>
      <c r="BT28" s="103">
        <v>42315</v>
      </c>
      <c r="BU28" s="119"/>
      <c r="BV28" s="113">
        <f t="shared" si="2"/>
        <v>0</v>
      </c>
    </row>
    <row r="29" spans="1:74" s="70" customFormat="1" ht="171" customHeight="1" x14ac:dyDescent="0.25">
      <c r="A29" s="58"/>
      <c r="B29" s="59"/>
      <c r="C29" s="60"/>
      <c r="D29" s="60"/>
      <c r="E29" s="67"/>
      <c r="F29" s="59"/>
      <c r="G29" s="59"/>
      <c r="H29" s="59"/>
      <c r="I29" s="59"/>
      <c r="J29" s="59"/>
      <c r="K29" s="59"/>
      <c r="L29" s="49" t="s">
        <v>16</v>
      </c>
      <c r="M29" s="61" t="str">
        <f>BF28</f>
        <v xml:space="preserve">0,1 с монтажом дополнительной стойки (подкоса) к опоре ВЛ-0,4 кВ в точке врезки </v>
      </c>
      <c r="N29" s="62">
        <f>0.1*1273</f>
        <v>127.30000000000001</v>
      </c>
      <c r="O29" s="62"/>
      <c r="P29" s="62">
        <f>N29*0.08</f>
        <v>10.184000000000001</v>
      </c>
      <c r="Q29" s="62">
        <f>N29*0.86</f>
        <v>109.47800000000001</v>
      </c>
      <c r="R29" s="62">
        <v>0</v>
      </c>
      <c r="S29" s="62">
        <f>N29*0.06</f>
        <v>7.6380000000000008</v>
      </c>
      <c r="T29" s="62">
        <f t="shared" ref="T29" si="34">SUM(P29:S29)</f>
        <v>127.30000000000001</v>
      </c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56">
        <f t="shared" si="31"/>
        <v>0</v>
      </c>
      <c r="BT29" s="58"/>
      <c r="BU29" s="69"/>
      <c r="BV29" s="57">
        <f t="shared" si="2"/>
        <v>-127.30000000000001</v>
      </c>
    </row>
    <row r="30" spans="1:74" s="114" customFormat="1" ht="261.75" customHeight="1" x14ac:dyDescent="0.25">
      <c r="A30" s="103" t="s">
        <v>128</v>
      </c>
      <c r="B30" s="104" t="s">
        <v>165</v>
      </c>
      <c r="C30" s="105">
        <v>466.1</v>
      </c>
      <c r="D30" s="105"/>
      <c r="E30" s="106">
        <v>14.5</v>
      </c>
      <c r="F30" s="104" t="s">
        <v>201</v>
      </c>
      <c r="G30" s="104" t="s">
        <v>36</v>
      </c>
      <c r="H30" s="104" t="s">
        <v>247</v>
      </c>
      <c r="I30" s="104" t="s">
        <v>362</v>
      </c>
      <c r="J30" s="104" t="s">
        <v>312</v>
      </c>
      <c r="K30" s="104" t="s">
        <v>365</v>
      </c>
      <c r="L30" s="107"/>
      <c r="M30" s="108"/>
      <c r="N30" s="115">
        <f>SUM(N31)</f>
        <v>127.30000000000001</v>
      </c>
      <c r="O30" s="115">
        <f t="shared" ref="O30" si="35">SUM(O31)</f>
        <v>0</v>
      </c>
      <c r="P30" s="115">
        <f t="shared" ref="P30" si="36">SUM(P31)</f>
        <v>10.184000000000001</v>
      </c>
      <c r="Q30" s="115">
        <f t="shared" ref="Q30" si="37">SUM(Q31)</f>
        <v>109.47800000000001</v>
      </c>
      <c r="R30" s="115">
        <f t="shared" ref="R30" si="38">SUM(R31)</f>
        <v>0</v>
      </c>
      <c r="S30" s="115">
        <f t="shared" ref="S30" si="39">SUM(S31)</f>
        <v>7.6380000000000008</v>
      </c>
      <c r="T30" s="115">
        <f t="shared" ref="T30" si="40">SUM(T31)</f>
        <v>127.30000000000001</v>
      </c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>
        <v>0.1</v>
      </c>
      <c r="BG30" s="110"/>
      <c r="BH30" s="110">
        <f>T31</f>
        <v>127.30000000000001</v>
      </c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>
        <f t="shared" si="31"/>
        <v>127.30000000000001</v>
      </c>
      <c r="BT30" s="111">
        <v>42323</v>
      </c>
      <c r="BU30" s="112" t="s">
        <v>363</v>
      </c>
      <c r="BV30" s="113">
        <f t="shared" si="2"/>
        <v>0</v>
      </c>
    </row>
    <row r="31" spans="1:74" s="55" customFormat="1" ht="74.25" customHeight="1" x14ac:dyDescent="0.25">
      <c r="A31" s="58"/>
      <c r="B31" s="59"/>
      <c r="C31" s="60"/>
      <c r="D31" s="60"/>
      <c r="E31" s="49"/>
      <c r="F31" s="59"/>
      <c r="G31" s="59"/>
      <c r="H31" s="59"/>
      <c r="I31" s="59"/>
      <c r="J31" s="59"/>
      <c r="K31" s="59"/>
      <c r="L31" s="49" t="s">
        <v>16</v>
      </c>
      <c r="M31" s="61">
        <f>BF30</f>
        <v>0.1</v>
      </c>
      <c r="N31" s="62">
        <f>M31*1273</f>
        <v>127.30000000000001</v>
      </c>
      <c r="O31" s="62"/>
      <c r="P31" s="62">
        <f>N31*0.08</f>
        <v>10.184000000000001</v>
      </c>
      <c r="Q31" s="62">
        <f>N31*0.86</f>
        <v>109.47800000000001</v>
      </c>
      <c r="R31" s="62">
        <v>0</v>
      </c>
      <c r="S31" s="62">
        <f>N31*0.06</f>
        <v>7.6380000000000008</v>
      </c>
      <c r="T31" s="62">
        <f t="shared" ref="T31" si="41">SUM(P31:S31)</f>
        <v>127.30000000000001</v>
      </c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56">
        <f t="shared" si="31"/>
        <v>0</v>
      </c>
      <c r="BT31" s="52"/>
      <c r="BU31" s="64"/>
      <c r="BV31" s="57">
        <f t="shared" si="2"/>
        <v>-127.30000000000001</v>
      </c>
    </row>
    <row r="32" spans="1:74" s="87" customFormat="1" ht="197.25" customHeight="1" x14ac:dyDescent="0.25">
      <c r="A32" s="76" t="s">
        <v>40</v>
      </c>
      <c r="B32" s="77" t="s">
        <v>54</v>
      </c>
      <c r="C32" s="78">
        <v>111102</v>
      </c>
      <c r="D32" s="78">
        <v>111102</v>
      </c>
      <c r="E32" s="79">
        <v>200</v>
      </c>
      <c r="F32" s="77" t="s">
        <v>68</v>
      </c>
      <c r="G32" s="77" t="s">
        <v>36</v>
      </c>
      <c r="H32" s="77" t="s">
        <v>83</v>
      </c>
      <c r="I32" s="77" t="s">
        <v>38</v>
      </c>
      <c r="J32" s="77" t="s">
        <v>97</v>
      </c>
      <c r="K32" s="77" t="s">
        <v>366</v>
      </c>
      <c r="L32" s="121"/>
      <c r="M32" s="81"/>
      <c r="N32" s="82">
        <f>SUM(N33)</f>
        <v>60.476240000000004</v>
      </c>
      <c r="O32" s="82">
        <f t="shared" ref="O32:T32" si="42">SUM(O33)</f>
        <v>0</v>
      </c>
      <c r="P32" s="82">
        <f t="shared" si="42"/>
        <v>3.91</v>
      </c>
      <c r="Q32" s="82">
        <f t="shared" si="42"/>
        <v>12.09</v>
      </c>
      <c r="R32" s="82">
        <f t="shared" si="42"/>
        <v>43.866240000000005</v>
      </c>
      <c r="S32" s="82">
        <f t="shared" si="42"/>
        <v>0.61</v>
      </c>
      <c r="T32" s="82">
        <f t="shared" si="42"/>
        <v>60.476240000000004</v>
      </c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>
        <v>1</v>
      </c>
      <c r="AM32" s="83"/>
      <c r="AN32" s="83">
        <f>T33</f>
        <v>60.476240000000004</v>
      </c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>
        <f t="shared" si="31"/>
        <v>60.476240000000004</v>
      </c>
      <c r="BT32" s="84">
        <v>42489</v>
      </c>
      <c r="BU32" s="85"/>
      <c r="BV32" s="86">
        <f t="shared" si="2"/>
        <v>0</v>
      </c>
    </row>
    <row r="33" spans="1:74" s="55" customFormat="1" ht="197.25" customHeight="1" x14ac:dyDescent="0.25">
      <c r="A33" s="58"/>
      <c r="B33" s="59"/>
      <c r="C33" s="60"/>
      <c r="D33" s="60"/>
      <c r="E33" s="49"/>
      <c r="F33" s="59"/>
      <c r="G33" s="59"/>
      <c r="H33" s="59"/>
      <c r="I33" s="59"/>
      <c r="J33" s="59"/>
      <c r="K33" s="59"/>
      <c r="L33" s="49" t="s">
        <v>9</v>
      </c>
      <c r="M33" s="61">
        <f>AL32</f>
        <v>1</v>
      </c>
      <c r="N33" s="65">
        <f>T33</f>
        <v>60.476240000000004</v>
      </c>
      <c r="O33" s="65"/>
      <c r="P33" s="65">
        <v>3.91</v>
      </c>
      <c r="Q33" s="65">
        <v>12.09</v>
      </c>
      <c r="R33" s="65">
        <f>40.92*1.072</f>
        <v>43.866240000000005</v>
      </c>
      <c r="S33" s="65">
        <v>0.61</v>
      </c>
      <c r="T33" s="62">
        <f t="shared" ref="T33" si="43">SUM(P33:S33)</f>
        <v>60.476240000000004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56">
        <f t="shared" si="31"/>
        <v>0</v>
      </c>
      <c r="BT33" s="52"/>
      <c r="BU33" s="64"/>
      <c r="BV33" s="57">
        <f t="shared" si="2"/>
        <v>-60.476240000000004</v>
      </c>
    </row>
    <row r="34" spans="1:74" s="114" customFormat="1" ht="219.75" customHeight="1" x14ac:dyDescent="0.25">
      <c r="A34" s="103" t="s">
        <v>129</v>
      </c>
      <c r="B34" s="104" t="s">
        <v>166</v>
      </c>
      <c r="C34" s="105">
        <v>466.1</v>
      </c>
      <c r="D34" s="105">
        <v>466.1</v>
      </c>
      <c r="E34" s="106">
        <v>5</v>
      </c>
      <c r="F34" s="104" t="s">
        <v>202</v>
      </c>
      <c r="G34" s="104" t="s">
        <v>36</v>
      </c>
      <c r="H34" s="104" t="s">
        <v>248</v>
      </c>
      <c r="I34" s="104" t="s">
        <v>282</v>
      </c>
      <c r="J34" s="104" t="s">
        <v>313</v>
      </c>
      <c r="K34" s="104" t="s">
        <v>367</v>
      </c>
      <c r="L34" s="116"/>
      <c r="M34" s="108"/>
      <c r="N34" s="115">
        <f>SUM(N35)</f>
        <v>76.38</v>
      </c>
      <c r="O34" s="115">
        <f t="shared" ref="O34" si="44">SUM(O35)</f>
        <v>0</v>
      </c>
      <c r="P34" s="115">
        <f t="shared" ref="P34" si="45">SUM(P35)</f>
        <v>6.1103999999999994</v>
      </c>
      <c r="Q34" s="115">
        <f t="shared" ref="Q34" si="46">SUM(Q35)</f>
        <v>65.686799999999991</v>
      </c>
      <c r="R34" s="115">
        <f t="shared" ref="R34" si="47">SUM(R35)</f>
        <v>0</v>
      </c>
      <c r="S34" s="115">
        <f t="shared" ref="S34" si="48">SUM(S35)</f>
        <v>4.5827999999999998</v>
      </c>
      <c r="T34" s="115">
        <f t="shared" ref="T34" si="49">SUM(T35)</f>
        <v>76.38</v>
      </c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>
        <v>0.06</v>
      </c>
      <c r="BG34" s="110"/>
      <c r="BH34" s="110">
        <f>T35</f>
        <v>76.38</v>
      </c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>
        <f t="shared" si="31"/>
        <v>76.38</v>
      </c>
      <c r="BT34" s="111">
        <v>42326</v>
      </c>
      <c r="BU34" s="112" t="s">
        <v>368</v>
      </c>
      <c r="BV34" s="113">
        <f t="shared" si="2"/>
        <v>0</v>
      </c>
    </row>
    <row r="35" spans="1:74" s="55" customFormat="1" ht="124.5" customHeight="1" x14ac:dyDescent="0.25">
      <c r="A35" s="58"/>
      <c r="B35" s="59"/>
      <c r="C35" s="60"/>
      <c r="D35" s="60"/>
      <c r="E35" s="49"/>
      <c r="F35" s="59"/>
      <c r="G35" s="59"/>
      <c r="H35" s="59"/>
      <c r="I35" s="59"/>
      <c r="J35" s="59"/>
      <c r="K35" s="59"/>
      <c r="L35" s="49" t="s">
        <v>16</v>
      </c>
      <c r="M35" s="61">
        <f>BF34</f>
        <v>0.06</v>
      </c>
      <c r="N35" s="62">
        <f>M35*1273</f>
        <v>76.38</v>
      </c>
      <c r="O35" s="62"/>
      <c r="P35" s="62">
        <f>N35*0.08</f>
        <v>6.1103999999999994</v>
      </c>
      <c r="Q35" s="62">
        <f>N35*0.86</f>
        <v>65.686799999999991</v>
      </c>
      <c r="R35" s="62">
        <v>0</v>
      </c>
      <c r="S35" s="62">
        <f>N35*0.06</f>
        <v>4.5827999999999998</v>
      </c>
      <c r="T35" s="62">
        <f t="shared" ref="T35" si="50">SUM(P35:S35)</f>
        <v>76.38</v>
      </c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56">
        <f t="shared" si="31"/>
        <v>0</v>
      </c>
      <c r="BT35" s="52"/>
      <c r="BU35" s="64"/>
      <c r="BV35" s="57">
        <f t="shared" si="2"/>
        <v>-76.38</v>
      </c>
    </row>
    <row r="36" spans="1:74" s="87" customFormat="1" ht="287.25" customHeight="1" x14ac:dyDescent="0.25">
      <c r="A36" s="76" t="s">
        <v>41</v>
      </c>
      <c r="B36" s="77" t="s">
        <v>55</v>
      </c>
      <c r="C36" s="78">
        <v>466.1</v>
      </c>
      <c r="D36" s="78"/>
      <c r="E36" s="79">
        <v>11</v>
      </c>
      <c r="F36" s="77" t="s">
        <v>69</v>
      </c>
      <c r="G36" s="77" t="s">
        <v>36</v>
      </c>
      <c r="H36" s="77" t="s">
        <v>84</v>
      </c>
      <c r="I36" s="77" t="s">
        <v>98</v>
      </c>
      <c r="J36" s="77" t="s">
        <v>99</v>
      </c>
      <c r="K36" s="77" t="s">
        <v>369</v>
      </c>
      <c r="L36" s="121"/>
      <c r="M36" s="81"/>
      <c r="N36" s="82">
        <f>SUM(N37)</f>
        <v>190.95</v>
      </c>
      <c r="O36" s="82">
        <f t="shared" ref="O36" si="51">SUM(O37)</f>
        <v>0</v>
      </c>
      <c r="P36" s="82">
        <f t="shared" ref="P36" si="52">SUM(P37)</f>
        <v>15.276</v>
      </c>
      <c r="Q36" s="82">
        <f t="shared" ref="Q36" si="53">SUM(Q37)</f>
        <v>164.21699999999998</v>
      </c>
      <c r="R36" s="82">
        <f t="shared" ref="R36" si="54">SUM(R37)</f>
        <v>0</v>
      </c>
      <c r="S36" s="82">
        <f t="shared" ref="S36" si="55">SUM(S37)</f>
        <v>11.456999999999999</v>
      </c>
      <c r="T36" s="82">
        <f t="shared" ref="T36" si="56">SUM(T37)</f>
        <v>190.95</v>
      </c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>
        <v>0.15</v>
      </c>
      <c r="BG36" s="83"/>
      <c r="BH36" s="83">
        <f>T37</f>
        <v>190.95</v>
      </c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>
        <f t="shared" si="31"/>
        <v>190.95</v>
      </c>
      <c r="BT36" s="84">
        <v>42306</v>
      </c>
      <c r="BU36" s="85" t="s">
        <v>370</v>
      </c>
      <c r="BV36" s="86">
        <f t="shared" si="2"/>
        <v>0</v>
      </c>
    </row>
    <row r="37" spans="1:74" s="55" customFormat="1" ht="147" customHeight="1" x14ac:dyDescent="0.25">
      <c r="A37" s="58"/>
      <c r="B37" s="59"/>
      <c r="C37" s="60"/>
      <c r="D37" s="60"/>
      <c r="E37" s="49"/>
      <c r="F37" s="59"/>
      <c r="G37" s="59"/>
      <c r="H37" s="59"/>
      <c r="I37" s="59"/>
      <c r="J37" s="59"/>
      <c r="K37" s="59"/>
      <c r="L37" s="49" t="s">
        <v>16</v>
      </c>
      <c r="M37" s="61">
        <f>BF36</f>
        <v>0.15</v>
      </c>
      <c r="N37" s="62">
        <f>M37*1273</f>
        <v>190.95</v>
      </c>
      <c r="O37" s="62"/>
      <c r="P37" s="62">
        <f>N37*0.08</f>
        <v>15.276</v>
      </c>
      <c r="Q37" s="62">
        <f>N37*0.86</f>
        <v>164.21699999999998</v>
      </c>
      <c r="R37" s="62">
        <v>0</v>
      </c>
      <c r="S37" s="62">
        <f>N37*0.06</f>
        <v>11.456999999999999</v>
      </c>
      <c r="T37" s="62">
        <f t="shared" ref="T37" si="57">SUM(P37:S37)</f>
        <v>190.95</v>
      </c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56">
        <f t="shared" si="31"/>
        <v>0</v>
      </c>
      <c r="BT37" s="52"/>
      <c r="BU37" s="64"/>
      <c r="BV37" s="57">
        <f t="shared" si="2"/>
        <v>-190.95</v>
      </c>
    </row>
    <row r="38" spans="1:74" s="100" customFormat="1" ht="211.5" customHeight="1" x14ac:dyDescent="0.25">
      <c r="A38" s="89" t="s">
        <v>130</v>
      </c>
      <c r="B38" s="90" t="s">
        <v>167</v>
      </c>
      <c r="C38" s="91">
        <v>466.1</v>
      </c>
      <c r="D38" s="91"/>
      <c r="E38" s="92">
        <v>9</v>
      </c>
      <c r="F38" s="90" t="s">
        <v>203</v>
      </c>
      <c r="G38" s="90" t="s">
        <v>234</v>
      </c>
      <c r="H38" s="90" t="s">
        <v>249</v>
      </c>
      <c r="I38" s="90" t="s">
        <v>38</v>
      </c>
      <c r="J38" s="90" t="s">
        <v>314</v>
      </c>
      <c r="K38" s="90" t="s">
        <v>371</v>
      </c>
      <c r="L38" s="93"/>
      <c r="M38" s="94"/>
      <c r="N38" s="95">
        <f>SUM(N39)</f>
        <v>10.847999999999999</v>
      </c>
      <c r="O38" s="95">
        <f t="shared" ref="O38:T38" si="58">SUM(O39)</f>
        <v>0</v>
      </c>
      <c r="P38" s="95">
        <f t="shared" si="58"/>
        <v>0.86783999999999994</v>
      </c>
      <c r="Q38" s="95">
        <f t="shared" si="58"/>
        <v>9.7631999999999994</v>
      </c>
      <c r="R38" s="95">
        <f t="shared" si="58"/>
        <v>0</v>
      </c>
      <c r="S38" s="95">
        <f t="shared" si="58"/>
        <v>0.21695999999999999</v>
      </c>
      <c r="T38" s="95">
        <f t="shared" si="58"/>
        <v>10.847999999999999</v>
      </c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>
        <v>0.04</v>
      </c>
      <c r="BN38" s="96"/>
      <c r="BO38" s="96">
        <f>T39</f>
        <v>10.847999999999999</v>
      </c>
      <c r="BP38" s="96"/>
      <c r="BQ38" s="96"/>
      <c r="BR38" s="96"/>
      <c r="BS38" s="96">
        <f t="shared" si="31"/>
        <v>10.847999999999999</v>
      </c>
      <c r="BT38" s="97">
        <v>42315</v>
      </c>
      <c r="BU38" s="98"/>
      <c r="BV38" s="99">
        <f t="shared" si="2"/>
        <v>0</v>
      </c>
    </row>
    <row r="39" spans="1:74" s="55" customFormat="1" ht="129" customHeight="1" x14ac:dyDescent="0.25">
      <c r="A39" s="58"/>
      <c r="B39" s="59"/>
      <c r="C39" s="60"/>
      <c r="D39" s="60"/>
      <c r="E39" s="49"/>
      <c r="F39" s="59"/>
      <c r="G39" s="59"/>
      <c r="H39" s="59"/>
      <c r="I39" s="59"/>
      <c r="J39" s="59"/>
      <c r="K39" s="59"/>
      <c r="L39" s="49" t="s">
        <v>31</v>
      </c>
      <c r="M39" s="61">
        <f>BM38</f>
        <v>0.04</v>
      </c>
      <c r="N39" s="62">
        <f>M39*135.6*2</f>
        <v>10.847999999999999</v>
      </c>
      <c r="O39" s="62"/>
      <c r="P39" s="62">
        <f>N39*0.08</f>
        <v>0.86783999999999994</v>
      </c>
      <c r="Q39" s="62">
        <f>N39*0.9</f>
        <v>9.7631999999999994</v>
      </c>
      <c r="R39" s="62">
        <v>0</v>
      </c>
      <c r="S39" s="62">
        <f>N39*0.02</f>
        <v>0.21695999999999999</v>
      </c>
      <c r="T39" s="62">
        <f>SUM(P39:S39)</f>
        <v>10.847999999999999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56">
        <f t="shared" si="31"/>
        <v>0</v>
      </c>
      <c r="BT39" s="52"/>
      <c r="BU39" s="64"/>
      <c r="BV39" s="57">
        <f t="shared" si="2"/>
        <v>-10.847999999999999</v>
      </c>
    </row>
    <row r="40" spans="1:74" s="114" customFormat="1" ht="300.75" customHeight="1" x14ac:dyDescent="0.25">
      <c r="A40" s="103" t="s">
        <v>42</v>
      </c>
      <c r="B40" s="104" t="s">
        <v>56</v>
      </c>
      <c r="C40" s="105">
        <v>466.1</v>
      </c>
      <c r="D40" s="105"/>
      <c r="E40" s="106">
        <v>10</v>
      </c>
      <c r="F40" s="104" t="s">
        <v>70</v>
      </c>
      <c r="G40" s="104" t="s">
        <v>36</v>
      </c>
      <c r="H40" s="104" t="s">
        <v>85</v>
      </c>
      <c r="I40" s="104" t="s">
        <v>100</v>
      </c>
      <c r="J40" s="104" t="s">
        <v>101</v>
      </c>
      <c r="K40" s="104" t="s">
        <v>372</v>
      </c>
      <c r="L40" s="107"/>
      <c r="M40" s="108"/>
      <c r="N40" s="109">
        <f>SUM(N41:N45)</f>
        <v>765.35792000000004</v>
      </c>
      <c r="O40" s="109">
        <f t="shared" ref="O40:T40" si="59">SUM(O41:O45)</f>
        <v>0</v>
      </c>
      <c r="P40" s="109">
        <f t="shared" si="59"/>
        <v>40.590800000000002</v>
      </c>
      <c r="Q40" s="109">
        <f t="shared" si="59"/>
        <v>382.17580000000004</v>
      </c>
      <c r="R40" s="109">
        <f t="shared" si="59"/>
        <v>315.75792000000001</v>
      </c>
      <c r="S40" s="109">
        <f t="shared" si="59"/>
        <v>26.833399999999997</v>
      </c>
      <c r="T40" s="109">
        <f t="shared" si="59"/>
        <v>765.35792000000004</v>
      </c>
      <c r="U40" s="110"/>
      <c r="V40" s="110"/>
      <c r="W40" s="110"/>
      <c r="X40" s="110"/>
      <c r="Y40" s="110"/>
      <c r="Z40" s="110"/>
      <c r="AA40" s="110"/>
      <c r="AB40" s="110"/>
      <c r="AC40" s="110"/>
      <c r="AD40" s="110" t="s">
        <v>373</v>
      </c>
      <c r="AE40" s="110"/>
      <c r="AF40" s="110">
        <f>T41</f>
        <v>74.72</v>
      </c>
      <c r="AG40" s="110"/>
      <c r="AH40" s="110"/>
      <c r="AI40" s="110"/>
      <c r="AJ40" s="110"/>
      <c r="AK40" s="110"/>
      <c r="AL40" s="110">
        <v>1</v>
      </c>
      <c r="AM40" s="110"/>
      <c r="AN40" s="110">
        <f>T42</f>
        <v>60.476240000000004</v>
      </c>
      <c r="AO40" s="110"/>
      <c r="AP40" s="110"/>
      <c r="AQ40" s="110"/>
      <c r="AR40" s="110"/>
      <c r="AS40" s="110"/>
      <c r="AT40" s="110"/>
      <c r="AU40" s="110" t="s">
        <v>357</v>
      </c>
      <c r="AV40" s="110">
        <f>T43</f>
        <v>324.87168000000003</v>
      </c>
      <c r="AW40" s="110">
        <v>1</v>
      </c>
      <c r="AX40" s="110">
        <f>T44</f>
        <v>12.499999999999998</v>
      </c>
      <c r="AY40" s="110"/>
      <c r="AZ40" s="110"/>
      <c r="BA40" s="110"/>
      <c r="BB40" s="110"/>
      <c r="BC40" s="110"/>
      <c r="BD40" s="110"/>
      <c r="BE40" s="110"/>
      <c r="BF40" s="110">
        <v>0.23</v>
      </c>
      <c r="BG40" s="110"/>
      <c r="BH40" s="110">
        <f>T45</f>
        <v>292.79000000000002</v>
      </c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>
        <f t="shared" si="31"/>
        <v>765.35792000000004</v>
      </c>
      <c r="BT40" s="111">
        <v>42306</v>
      </c>
      <c r="BU40" s="112"/>
      <c r="BV40" s="113">
        <f t="shared" si="2"/>
        <v>0</v>
      </c>
    </row>
    <row r="41" spans="1:74" s="55" customFormat="1" ht="191.25" customHeight="1" x14ac:dyDescent="0.25">
      <c r="A41" s="58"/>
      <c r="B41" s="59"/>
      <c r="C41" s="60"/>
      <c r="D41" s="60"/>
      <c r="E41" s="49"/>
      <c r="F41" s="59"/>
      <c r="G41" s="59"/>
      <c r="H41" s="59"/>
      <c r="I41" s="59"/>
      <c r="J41" s="59"/>
      <c r="K41" s="59"/>
      <c r="L41" s="49" t="s">
        <v>6</v>
      </c>
      <c r="M41" s="61" t="str">
        <f>AD40</f>
        <v xml:space="preserve"> 0,03 с установкой дополнительной стойки (подкоса) к опоре ВЛ-10 кВ в точке врезки</v>
      </c>
      <c r="N41" s="65">
        <f>0.03*1644+25.4</f>
        <v>74.72</v>
      </c>
      <c r="O41" s="65"/>
      <c r="P41" s="65">
        <f>N41*0.08</f>
        <v>5.9775999999999998</v>
      </c>
      <c r="Q41" s="65">
        <f>N41*0.87</f>
        <v>65.006399999999999</v>
      </c>
      <c r="R41" s="65">
        <v>0</v>
      </c>
      <c r="S41" s="65">
        <f>N41*0.05</f>
        <v>3.7360000000000002</v>
      </c>
      <c r="T41" s="65">
        <f>SUM(P41:S41)</f>
        <v>74.72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56">
        <f t="shared" si="31"/>
        <v>0</v>
      </c>
      <c r="BT41" s="52"/>
      <c r="BU41" s="64"/>
      <c r="BV41" s="57">
        <f t="shared" si="2"/>
        <v>-74.72</v>
      </c>
    </row>
    <row r="42" spans="1:74" s="55" customFormat="1" ht="83.25" customHeight="1" x14ac:dyDescent="0.25">
      <c r="A42" s="58"/>
      <c r="B42" s="59"/>
      <c r="C42" s="60"/>
      <c r="D42" s="60"/>
      <c r="E42" s="49"/>
      <c r="F42" s="59"/>
      <c r="G42" s="59"/>
      <c r="H42" s="59"/>
      <c r="I42" s="59"/>
      <c r="J42" s="59"/>
      <c r="K42" s="59"/>
      <c r="L42" s="49" t="s">
        <v>9</v>
      </c>
      <c r="M42" s="61">
        <f>AL40</f>
        <v>1</v>
      </c>
      <c r="N42" s="65">
        <f>T42</f>
        <v>60.476240000000004</v>
      </c>
      <c r="O42" s="65"/>
      <c r="P42" s="65">
        <v>3.91</v>
      </c>
      <c r="Q42" s="65">
        <v>12.09</v>
      </c>
      <c r="R42" s="65">
        <f>40.92*1.072</f>
        <v>43.866240000000005</v>
      </c>
      <c r="S42" s="65">
        <v>0.61</v>
      </c>
      <c r="T42" s="62">
        <f t="shared" ref="T42:T45" si="60">SUM(P42:S42)</f>
        <v>60.476240000000004</v>
      </c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56">
        <f t="shared" si="31"/>
        <v>0</v>
      </c>
      <c r="BT42" s="52"/>
      <c r="BU42" s="64"/>
      <c r="BV42" s="57">
        <f t="shared" si="2"/>
        <v>-60.476240000000004</v>
      </c>
    </row>
    <row r="43" spans="1:74" s="55" customFormat="1" ht="86.25" customHeight="1" x14ac:dyDescent="0.25">
      <c r="A43" s="58"/>
      <c r="B43" s="59"/>
      <c r="C43" s="60"/>
      <c r="D43" s="60"/>
      <c r="E43" s="49"/>
      <c r="F43" s="59"/>
      <c r="G43" s="59"/>
      <c r="H43" s="59"/>
      <c r="I43" s="59"/>
      <c r="J43" s="59"/>
      <c r="K43" s="59"/>
      <c r="L43" s="49" t="s">
        <v>12</v>
      </c>
      <c r="M43" s="61" t="str">
        <f>AU40</f>
        <v>СТП 63 кВА - 1 шт.</v>
      </c>
      <c r="N43" s="62">
        <f>T43</f>
        <v>324.87168000000003</v>
      </c>
      <c r="O43" s="62"/>
      <c r="P43" s="62">
        <v>6.53</v>
      </c>
      <c r="Q43" s="62">
        <v>51.75</v>
      </c>
      <c r="R43" s="62">
        <f>244.19*1.072</f>
        <v>261.77168</v>
      </c>
      <c r="S43" s="62">
        <v>4.82</v>
      </c>
      <c r="T43" s="62">
        <f t="shared" si="60"/>
        <v>324.87168000000003</v>
      </c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56">
        <f t="shared" si="31"/>
        <v>0</v>
      </c>
      <c r="BT43" s="52"/>
      <c r="BU43" s="64"/>
      <c r="BV43" s="57">
        <f t="shared" si="2"/>
        <v>-324.87168000000003</v>
      </c>
    </row>
    <row r="44" spans="1:74" s="55" customFormat="1" ht="81" customHeight="1" x14ac:dyDescent="0.25">
      <c r="A44" s="58"/>
      <c r="B44" s="59"/>
      <c r="C44" s="60"/>
      <c r="D44" s="60"/>
      <c r="E44" s="49"/>
      <c r="F44" s="59"/>
      <c r="G44" s="59"/>
      <c r="H44" s="59"/>
      <c r="I44" s="59"/>
      <c r="J44" s="59"/>
      <c r="K44" s="59"/>
      <c r="L44" s="49" t="s">
        <v>27</v>
      </c>
      <c r="M44" s="61">
        <f>AW40</f>
        <v>1</v>
      </c>
      <c r="N44" s="62">
        <f>T44</f>
        <v>12.499999999999998</v>
      </c>
      <c r="O44" s="62"/>
      <c r="P44" s="62">
        <v>0.75</v>
      </c>
      <c r="Q44" s="62">
        <v>1.53</v>
      </c>
      <c r="R44" s="62">
        <v>10.119999999999999</v>
      </c>
      <c r="S44" s="62">
        <v>0.1</v>
      </c>
      <c r="T44" s="62">
        <f t="shared" si="60"/>
        <v>12.499999999999998</v>
      </c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56">
        <f t="shared" si="31"/>
        <v>0</v>
      </c>
      <c r="BT44" s="52"/>
      <c r="BU44" s="64"/>
      <c r="BV44" s="57">
        <f t="shared" si="2"/>
        <v>-12.499999999999998</v>
      </c>
    </row>
    <row r="45" spans="1:74" s="55" customFormat="1" ht="77.25" customHeight="1" x14ac:dyDescent="0.25">
      <c r="A45" s="58"/>
      <c r="B45" s="59"/>
      <c r="C45" s="60"/>
      <c r="D45" s="60"/>
      <c r="E45" s="49"/>
      <c r="F45" s="59"/>
      <c r="G45" s="59"/>
      <c r="H45" s="59"/>
      <c r="I45" s="59"/>
      <c r="J45" s="59"/>
      <c r="K45" s="59"/>
      <c r="L45" s="49" t="s">
        <v>16</v>
      </c>
      <c r="M45" s="61">
        <f>BF40</f>
        <v>0.23</v>
      </c>
      <c r="N45" s="62">
        <f>M45*1273</f>
        <v>292.79000000000002</v>
      </c>
      <c r="O45" s="62"/>
      <c r="P45" s="62">
        <f>N45*0.08</f>
        <v>23.423200000000001</v>
      </c>
      <c r="Q45" s="62">
        <f>N45*0.86</f>
        <v>251.79940000000002</v>
      </c>
      <c r="R45" s="62">
        <v>0</v>
      </c>
      <c r="S45" s="62">
        <f>N45*0.06</f>
        <v>17.567399999999999</v>
      </c>
      <c r="T45" s="62">
        <f t="shared" si="60"/>
        <v>292.79000000000002</v>
      </c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56">
        <f t="shared" si="31"/>
        <v>0</v>
      </c>
      <c r="BT45" s="52"/>
      <c r="BU45" s="64"/>
      <c r="BV45" s="57">
        <f t="shared" si="2"/>
        <v>-292.79000000000002</v>
      </c>
    </row>
    <row r="46" spans="1:74" s="114" customFormat="1" ht="258" customHeight="1" x14ac:dyDescent="0.25">
      <c r="A46" s="103" t="s">
        <v>43</v>
      </c>
      <c r="B46" s="104" t="s">
        <v>57</v>
      </c>
      <c r="C46" s="105">
        <v>466.1</v>
      </c>
      <c r="D46" s="105"/>
      <c r="E46" s="106">
        <v>14.5</v>
      </c>
      <c r="F46" s="104" t="s">
        <v>71</v>
      </c>
      <c r="G46" s="104" t="s">
        <v>36</v>
      </c>
      <c r="H46" s="104" t="s">
        <v>86</v>
      </c>
      <c r="I46" s="104" t="s">
        <v>102</v>
      </c>
      <c r="J46" s="104" t="s">
        <v>103</v>
      </c>
      <c r="K46" s="104" t="s">
        <v>374</v>
      </c>
      <c r="L46" s="107"/>
      <c r="M46" s="108"/>
      <c r="N46" s="109">
        <f>SUM(N47)</f>
        <v>127.30000000000001</v>
      </c>
      <c r="O46" s="109">
        <f t="shared" ref="O46:T46" si="61">SUM(O47)</f>
        <v>0</v>
      </c>
      <c r="P46" s="109">
        <f t="shared" si="61"/>
        <v>10.184000000000001</v>
      </c>
      <c r="Q46" s="109">
        <f t="shared" si="61"/>
        <v>109.47800000000001</v>
      </c>
      <c r="R46" s="109">
        <f t="shared" si="61"/>
        <v>0</v>
      </c>
      <c r="S46" s="109">
        <f t="shared" si="61"/>
        <v>7.6380000000000008</v>
      </c>
      <c r="T46" s="109">
        <f t="shared" si="61"/>
        <v>127.30000000000001</v>
      </c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>
        <v>0.1</v>
      </c>
      <c r="BG46" s="110"/>
      <c r="BH46" s="110">
        <f>T47</f>
        <v>127.30000000000001</v>
      </c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>
        <f t="shared" si="31"/>
        <v>127.30000000000001</v>
      </c>
      <c r="BT46" s="111">
        <v>42313</v>
      </c>
      <c r="BU46" s="112" t="s">
        <v>375</v>
      </c>
      <c r="BV46" s="113">
        <f t="shared" si="2"/>
        <v>0</v>
      </c>
    </row>
    <row r="47" spans="1:74" s="55" customFormat="1" ht="76.5" customHeight="1" x14ac:dyDescent="0.25">
      <c r="A47" s="58"/>
      <c r="B47" s="59"/>
      <c r="C47" s="60"/>
      <c r="D47" s="60"/>
      <c r="E47" s="49"/>
      <c r="F47" s="59"/>
      <c r="G47" s="59"/>
      <c r="H47" s="59"/>
      <c r="I47" s="59"/>
      <c r="J47" s="59"/>
      <c r="K47" s="59"/>
      <c r="L47" s="49" t="s">
        <v>16</v>
      </c>
      <c r="M47" s="61">
        <f>BF46</f>
        <v>0.1</v>
      </c>
      <c r="N47" s="62">
        <f>M47*1273</f>
        <v>127.30000000000001</v>
      </c>
      <c r="O47" s="62"/>
      <c r="P47" s="62">
        <f>N47*0.08</f>
        <v>10.184000000000001</v>
      </c>
      <c r="Q47" s="62">
        <f>N47*0.86</f>
        <v>109.47800000000001</v>
      </c>
      <c r="R47" s="62">
        <v>0</v>
      </c>
      <c r="S47" s="62">
        <f>N47*0.06</f>
        <v>7.6380000000000008</v>
      </c>
      <c r="T47" s="62">
        <f t="shared" ref="T47" si="62">SUM(P47:S47)</f>
        <v>127.30000000000001</v>
      </c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56">
        <f t="shared" si="31"/>
        <v>0</v>
      </c>
      <c r="BT47" s="52"/>
      <c r="BU47" s="64"/>
      <c r="BV47" s="57">
        <f t="shared" si="2"/>
        <v>-127.30000000000001</v>
      </c>
    </row>
    <row r="48" spans="1:74" s="87" customFormat="1" ht="294.75" customHeight="1" x14ac:dyDescent="0.25">
      <c r="A48" s="76" t="s">
        <v>44</v>
      </c>
      <c r="B48" s="77" t="s">
        <v>58</v>
      </c>
      <c r="C48" s="78">
        <v>466.1</v>
      </c>
      <c r="D48" s="78">
        <v>466.1</v>
      </c>
      <c r="E48" s="79">
        <v>15</v>
      </c>
      <c r="F48" s="77" t="s">
        <v>72</v>
      </c>
      <c r="G48" s="77" t="s">
        <v>36</v>
      </c>
      <c r="H48" s="77" t="s">
        <v>87</v>
      </c>
      <c r="I48" s="77" t="s">
        <v>104</v>
      </c>
      <c r="J48" s="77" t="s">
        <v>105</v>
      </c>
      <c r="K48" s="77" t="s">
        <v>366</v>
      </c>
      <c r="L48" s="80"/>
      <c r="M48" s="81"/>
      <c r="N48" s="88">
        <f>SUM(N49)</f>
        <v>76.38</v>
      </c>
      <c r="O48" s="88">
        <f t="shared" ref="O48:T48" si="63">SUM(O49)</f>
        <v>0</v>
      </c>
      <c r="P48" s="88">
        <f t="shared" si="63"/>
        <v>6.1103999999999994</v>
      </c>
      <c r="Q48" s="88">
        <f t="shared" si="63"/>
        <v>65.686799999999991</v>
      </c>
      <c r="R48" s="88">
        <f t="shared" si="63"/>
        <v>0</v>
      </c>
      <c r="S48" s="88">
        <f t="shared" si="63"/>
        <v>4.5827999999999998</v>
      </c>
      <c r="T48" s="88">
        <f t="shared" si="63"/>
        <v>76.38</v>
      </c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>
        <v>0.06</v>
      </c>
      <c r="BG48" s="83"/>
      <c r="BH48" s="83">
        <f>T49</f>
        <v>76.38</v>
      </c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>
        <f t="shared" si="31"/>
        <v>76.38</v>
      </c>
      <c r="BT48" s="84">
        <v>42305</v>
      </c>
      <c r="BU48" s="85" t="s">
        <v>376</v>
      </c>
      <c r="BV48" s="86">
        <f t="shared" si="2"/>
        <v>0</v>
      </c>
    </row>
    <row r="49" spans="1:74" s="55" customFormat="1" ht="79.5" customHeight="1" x14ac:dyDescent="0.25">
      <c r="A49" s="58"/>
      <c r="B49" s="59"/>
      <c r="C49" s="60"/>
      <c r="D49" s="60"/>
      <c r="E49" s="49"/>
      <c r="F49" s="59"/>
      <c r="G49" s="59"/>
      <c r="H49" s="59"/>
      <c r="I49" s="59"/>
      <c r="J49" s="59"/>
      <c r="K49" s="59"/>
      <c r="L49" s="49" t="s">
        <v>16</v>
      </c>
      <c r="M49" s="61">
        <f>BF48</f>
        <v>0.06</v>
      </c>
      <c r="N49" s="62">
        <f>M49*1273</f>
        <v>76.38</v>
      </c>
      <c r="O49" s="62"/>
      <c r="P49" s="62">
        <f>N49*0.08</f>
        <v>6.1103999999999994</v>
      </c>
      <c r="Q49" s="62">
        <f>N49*0.86</f>
        <v>65.686799999999991</v>
      </c>
      <c r="R49" s="62">
        <v>0</v>
      </c>
      <c r="S49" s="62">
        <f>N49*0.06</f>
        <v>4.5827999999999998</v>
      </c>
      <c r="T49" s="62">
        <f t="shared" ref="T49" si="64">SUM(P49:S49)</f>
        <v>76.38</v>
      </c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56">
        <f t="shared" si="31"/>
        <v>0</v>
      </c>
      <c r="BT49" s="52"/>
      <c r="BU49" s="64"/>
      <c r="BV49" s="57">
        <f t="shared" si="2"/>
        <v>-76.38</v>
      </c>
    </row>
    <row r="50" spans="1:74" s="114" customFormat="1" ht="147" customHeight="1" x14ac:dyDescent="0.25">
      <c r="A50" s="103" t="s">
        <v>45</v>
      </c>
      <c r="B50" s="104" t="s">
        <v>59</v>
      </c>
      <c r="C50" s="105">
        <v>466.1</v>
      </c>
      <c r="D50" s="105"/>
      <c r="E50" s="106">
        <v>5</v>
      </c>
      <c r="F50" s="104" t="s">
        <v>73</v>
      </c>
      <c r="G50" s="104" t="s">
        <v>81</v>
      </c>
      <c r="H50" s="104" t="s">
        <v>88</v>
      </c>
      <c r="I50" s="104" t="s">
        <v>106</v>
      </c>
      <c r="J50" s="104" t="s">
        <v>32</v>
      </c>
      <c r="K50" s="104"/>
      <c r="L50" s="107"/>
      <c r="M50" s="108"/>
      <c r="N50" s="109">
        <f>SUM(N51)</f>
        <v>140.03</v>
      </c>
      <c r="O50" s="109">
        <f t="shared" ref="O50" si="65">SUM(O51)</f>
        <v>0</v>
      </c>
      <c r="P50" s="109">
        <f t="shared" ref="P50" si="66">SUM(P51)</f>
        <v>11.202400000000001</v>
      </c>
      <c r="Q50" s="109">
        <f t="shared" ref="Q50" si="67">SUM(Q51)</f>
        <v>120.4258</v>
      </c>
      <c r="R50" s="109">
        <f t="shared" ref="R50" si="68">SUM(R51)</f>
        <v>0</v>
      </c>
      <c r="S50" s="109">
        <f t="shared" ref="S50" si="69">SUM(S51)</f>
        <v>8.4017999999999997</v>
      </c>
      <c r="T50" s="109">
        <f t="shared" ref="T50" si="70">SUM(T51)</f>
        <v>140.03</v>
      </c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>
        <v>0.11</v>
      </c>
      <c r="BG50" s="110"/>
      <c r="BH50" s="110">
        <f>T51</f>
        <v>140.03</v>
      </c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>
        <f t="shared" si="31"/>
        <v>140.03</v>
      </c>
      <c r="BT50" s="111">
        <v>42252</v>
      </c>
      <c r="BU50" s="112"/>
      <c r="BV50" s="113">
        <f t="shared" si="2"/>
        <v>0</v>
      </c>
    </row>
    <row r="51" spans="1:74" s="55" customFormat="1" ht="147" customHeight="1" x14ac:dyDescent="0.25">
      <c r="A51" s="58"/>
      <c r="B51" s="59"/>
      <c r="C51" s="60"/>
      <c r="D51" s="60"/>
      <c r="E51" s="49"/>
      <c r="F51" s="59"/>
      <c r="G51" s="59"/>
      <c r="H51" s="59"/>
      <c r="I51" s="59"/>
      <c r="J51" s="59"/>
      <c r="K51" s="59"/>
      <c r="L51" s="49" t="s">
        <v>16</v>
      </c>
      <c r="M51" s="61">
        <f>BF50</f>
        <v>0.11</v>
      </c>
      <c r="N51" s="62">
        <f>M51*1273</f>
        <v>140.03</v>
      </c>
      <c r="O51" s="62"/>
      <c r="P51" s="62">
        <f>N51*0.08</f>
        <v>11.202400000000001</v>
      </c>
      <c r="Q51" s="62">
        <f>N51*0.86</f>
        <v>120.4258</v>
      </c>
      <c r="R51" s="62">
        <v>0</v>
      </c>
      <c r="S51" s="62">
        <f>N51*0.06</f>
        <v>8.4017999999999997</v>
      </c>
      <c r="T51" s="62">
        <f t="shared" ref="T51" si="71">SUM(P51:S51)</f>
        <v>140.03</v>
      </c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56">
        <f t="shared" si="31"/>
        <v>0</v>
      </c>
      <c r="BT51" s="52"/>
      <c r="BU51" s="64"/>
      <c r="BV51" s="57">
        <f t="shared" si="2"/>
        <v>-140.03</v>
      </c>
    </row>
    <row r="52" spans="1:74" s="87" customFormat="1" ht="315" customHeight="1" x14ac:dyDescent="0.25">
      <c r="A52" s="76" t="s">
        <v>46</v>
      </c>
      <c r="B52" s="77" t="s">
        <v>60</v>
      </c>
      <c r="C52" s="78">
        <v>466.1</v>
      </c>
      <c r="D52" s="78">
        <v>466.1</v>
      </c>
      <c r="E52" s="79">
        <v>15</v>
      </c>
      <c r="F52" s="77" t="s">
        <v>74</v>
      </c>
      <c r="G52" s="77" t="s">
        <v>36</v>
      </c>
      <c r="H52" s="77" t="s">
        <v>89</v>
      </c>
      <c r="I52" s="77" t="s">
        <v>107</v>
      </c>
      <c r="J52" s="77" t="s">
        <v>105</v>
      </c>
      <c r="K52" s="77" t="s">
        <v>366</v>
      </c>
      <c r="L52" s="80"/>
      <c r="M52" s="81"/>
      <c r="N52" s="88">
        <f>SUM(N53)</f>
        <v>63.650000000000006</v>
      </c>
      <c r="O52" s="88">
        <f t="shared" ref="O52" si="72">SUM(O53)</f>
        <v>0</v>
      </c>
      <c r="P52" s="88">
        <f t="shared" ref="P52" si="73">SUM(P53)</f>
        <v>5.0920000000000005</v>
      </c>
      <c r="Q52" s="88">
        <f t="shared" ref="Q52" si="74">SUM(Q53)</f>
        <v>54.739000000000004</v>
      </c>
      <c r="R52" s="88">
        <f t="shared" ref="R52" si="75">SUM(R53)</f>
        <v>0</v>
      </c>
      <c r="S52" s="88">
        <f t="shared" ref="S52" si="76">SUM(S53)</f>
        <v>3.8190000000000004</v>
      </c>
      <c r="T52" s="88">
        <f t="shared" ref="T52" si="77">SUM(T53)</f>
        <v>63.650000000000006</v>
      </c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>
        <v>0.05</v>
      </c>
      <c r="BG52" s="83"/>
      <c r="BH52" s="83">
        <f>T53</f>
        <v>63.650000000000006</v>
      </c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>
        <f t="shared" si="31"/>
        <v>63.650000000000006</v>
      </c>
      <c r="BT52" s="84">
        <v>42305</v>
      </c>
      <c r="BU52" s="85" t="s">
        <v>377</v>
      </c>
      <c r="BV52" s="86">
        <f t="shared" si="2"/>
        <v>0</v>
      </c>
    </row>
    <row r="53" spans="1:74" s="55" customFormat="1" ht="157.5" customHeight="1" x14ac:dyDescent="0.25">
      <c r="A53" s="58"/>
      <c r="B53" s="59"/>
      <c r="C53" s="60"/>
      <c r="D53" s="60"/>
      <c r="E53" s="49"/>
      <c r="F53" s="59"/>
      <c r="G53" s="59"/>
      <c r="H53" s="59"/>
      <c r="I53" s="59"/>
      <c r="J53" s="59"/>
      <c r="K53" s="59"/>
      <c r="L53" s="49" t="s">
        <v>16</v>
      </c>
      <c r="M53" s="61">
        <f>BF52</f>
        <v>0.05</v>
      </c>
      <c r="N53" s="62">
        <f>M53*1273</f>
        <v>63.650000000000006</v>
      </c>
      <c r="O53" s="62"/>
      <c r="P53" s="62">
        <f>N53*0.08</f>
        <v>5.0920000000000005</v>
      </c>
      <c r="Q53" s="62">
        <f>N53*0.86</f>
        <v>54.739000000000004</v>
      </c>
      <c r="R53" s="62">
        <v>0</v>
      </c>
      <c r="S53" s="62">
        <f>N53*0.06</f>
        <v>3.8190000000000004</v>
      </c>
      <c r="T53" s="62">
        <f t="shared" ref="T53" si="78">SUM(P53:S53)</f>
        <v>63.650000000000006</v>
      </c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56">
        <f t="shared" si="31"/>
        <v>0</v>
      </c>
      <c r="BT53" s="52"/>
      <c r="BU53" s="64"/>
      <c r="BV53" s="57">
        <f t="shared" si="2"/>
        <v>-63.650000000000006</v>
      </c>
    </row>
    <row r="54" spans="1:74" s="114" customFormat="1" ht="222" customHeight="1" x14ac:dyDescent="0.25">
      <c r="A54" s="103" t="s">
        <v>47</v>
      </c>
      <c r="B54" s="104" t="s">
        <v>61</v>
      </c>
      <c r="C54" s="105">
        <v>466.1</v>
      </c>
      <c r="D54" s="105"/>
      <c r="E54" s="106">
        <v>15</v>
      </c>
      <c r="F54" s="104" t="s">
        <v>75</v>
      </c>
      <c r="G54" s="104" t="s">
        <v>36</v>
      </c>
      <c r="H54" s="104" t="s">
        <v>90</v>
      </c>
      <c r="I54" s="104"/>
      <c r="J54" s="104"/>
      <c r="K54" s="104"/>
      <c r="L54" s="107"/>
      <c r="M54" s="108"/>
      <c r="N54" s="109">
        <f t="shared" ref="N54:T54" si="79">SUM(N55:N55)</f>
        <v>458.28</v>
      </c>
      <c r="O54" s="109">
        <f t="shared" si="79"/>
        <v>0</v>
      </c>
      <c r="P54" s="109">
        <f t="shared" si="79"/>
        <v>36.662399999999998</v>
      </c>
      <c r="Q54" s="109">
        <f t="shared" si="79"/>
        <v>394.12079999999997</v>
      </c>
      <c r="R54" s="109">
        <f t="shared" si="79"/>
        <v>0</v>
      </c>
      <c r="S54" s="109">
        <f t="shared" si="79"/>
        <v>27.496799999999997</v>
      </c>
      <c r="T54" s="109">
        <f t="shared" si="79"/>
        <v>458.28</v>
      </c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>
        <v>0.36</v>
      </c>
      <c r="BG54" s="110"/>
      <c r="BH54" s="110">
        <f>T55</f>
        <v>458.28</v>
      </c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>
        <f t="shared" si="31"/>
        <v>458.28</v>
      </c>
      <c r="BT54" s="111">
        <v>42307</v>
      </c>
      <c r="BU54" s="112"/>
      <c r="BV54" s="113">
        <f t="shared" si="2"/>
        <v>0</v>
      </c>
    </row>
    <row r="55" spans="1:74" s="55" customFormat="1" ht="66" customHeight="1" x14ac:dyDescent="0.25">
      <c r="A55" s="58"/>
      <c r="B55" s="59"/>
      <c r="C55" s="60"/>
      <c r="D55" s="60"/>
      <c r="E55" s="49"/>
      <c r="F55" s="59"/>
      <c r="G55" s="59"/>
      <c r="H55" s="59"/>
      <c r="I55" s="59"/>
      <c r="J55" s="59"/>
      <c r="K55" s="59"/>
      <c r="L55" s="49" t="s">
        <v>16</v>
      </c>
      <c r="M55" s="61">
        <f>BF54</f>
        <v>0.36</v>
      </c>
      <c r="N55" s="62">
        <f>0.36*1273</f>
        <v>458.28</v>
      </c>
      <c r="O55" s="62"/>
      <c r="P55" s="62">
        <f>N55*0.08</f>
        <v>36.662399999999998</v>
      </c>
      <c r="Q55" s="62">
        <f>N55*0.86</f>
        <v>394.12079999999997</v>
      </c>
      <c r="R55" s="62">
        <v>0</v>
      </c>
      <c r="S55" s="62">
        <f>N55*0.06</f>
        <v>27.496799999999997</v>
      </c>
      <c r="T55" s="62">
        <f t="shared" ref="T55" si="80">SUM(P55:S55)</f>
        <v>458.28</v>
      </c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56">
        <f t="shared" si="31"/>
        <v>0</v>
      </c>
      <c r="BT55" s="52"/>
      <c r="BU55" s="64"/>
      <c r="BV55" s="57">
        <f t="shared" si="2"/>
        <v>-458.28</v>
      </c>
    </row>
    <row r="56" spans="1:74" s="114" customFormat="1" ht="234.75" customHeight="1" x14ac:dyDescent="0.25">
      <c r="A56" s="103" t="s">
        <v>132</v>
      </c>
      <c r="B56" s="104" t="s">
        <v>169</v>
      </c>
      <c r="C56" s="105">
        <v>0</v>
      </c>
      <c r="D56" s="105"/>
      <c r="E56" s="106">
        <v>12</v>
      </c>
      <c r="F56" s="104" t="s">
        <v>205</v>
      </c>
      <c r="G56" s="104" t="s">
        <v>36</v>
      </c>
      <c r="H56" s="104" t="s">
        <v>251</v>
      </c>
      <c r="I56" s="104" t="s">
        <v>284</v>
      </c>
      <c r="J56" s="104" t="s">
        <v>316</v>
      </c>
      <c r="K56" s="104" t="s">
        <v>382</v>
      </c>
      <c r="L56" s="107"/>
      <c r="M56" s="108"/>
      <c r="N56" s="109">
        <f>SUM(N57)</f>
        <v>152.76</v>
      </c>
      <c r="O56" s="109">
        <f t="shared" ref="O56" si="81">SUM(O57)</f>
        <v>0</v>
      </c>
      <c r="P56" s="109">
        <f t="shared" ref="P56" si="82">SUM(P57)</f>
        <v>12.220799999999999</v>
      </c>
      <c r="Q56" s="109">
        <f t="shared" ref="Q56" si="83">SUM(Q57)</f>
        <v>131.37359999999998</v>
      </c>
      <c r="R56" s="109">
        <f t="shared" ref="R56" si="84">SUM(R57)</f>
        <v>0</v>
      </c>
      <c r="S56" s="109">
        <f t="shared" ref="S56" si="85">SUM(S57)</f>
        <v>9.1655999999999995</v>
      </c>
      <c r="T56" s="109">
        <f t="shared" ref="T56" si="86">SUM(T57)</f>
        <v>152.76</v>
      </c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>
        <v>0.12</v>
      </c>
      <c r="BG56" s="110"/>
      <c r="BH56" s="110">
        <f>T57</f>
        <v>152.76</v>
      </c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>
        <f t="shared" si="31"/>
        <v>152.76</v>
      </c>
      <c r="BT56" s="111">
        <v>42320</v>
      </c>
      <c r="BU56" s="112" t="s">
        <v>383</v>
      </c>
      <c r="BV56" s="113">
        <f t="shared" si="2"/>
        <v>0</v>
      </c>
    </row>
    <row r="57" spans="1:74" s="55" customFormat="1" ht="83.25" customHeight="1" x14ac:dyDescent="0.25">
      <c r="A57" s="58"/>
      <c r="B57" s="59"/>
      <c r="C57" s="60"/>
      <c r="D57" s="60"/>
      <c r="E57" s="49"/>
      <c r="F57" s="59"/>
      <c r="G57" s="59"/>
      <c r="H57" s="59"/>
      <c r="I57" s="59"/>
      <c r="J57" s="59"/>
      <c r="K57" s="59"/>
      <c r="L57" s="49" t="s">
        <v>16</v>
      </c>
      <c r="M57" s="61">
        <f>BF56</f>
        <v>0.12</v>
      </c>
      <c r="N57" s="62">
        <f>0.12*1273</f>
        <v>152.76</v>
      </c>
      <c r="O57" s="62"/>
      <c r="P57" s="62">
        <f>N57*0.08</f>
        <v>12.220799999999999</v>
      </c>
      <c r="Q57" s="62">
        <f>N57*0.86</f>
        <v>131.37359999999998</v>
      </c>
      <c r="R57" s="62">
        <v>0</v>
      </c>
      <c r="S57" s="62">
        <f>N57*0.06</f>
        <v>9.1655999999999995</v>
      </c>
      <c r="T57" s="62">
        <f t="shared" ref="T57" si="87">SUM(P57:S57)</f>
        <v>152.76</v>
      </c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56">
        <f t="shared" si="31"/>
        <v>0</v>
      </c>
      <c r="BT57" s="52"/>
      <c r="BU57" s="64"/>
      <c r="BV57" s="57">
        <f t="shared" si="2"/>
        <v>-152.76</v>
      </c>
    </row>
    <row r="58" spans="1:74" s="114" customFormat="1" ht="330.75" customHeight="1" x14ac:dyDescent="0.25">
      <c r="A58" s="103" t="s">
        <v>133</v>
      </c>
      <c r="B58" s="104" t="s">
        <v>170</v>
      </c>
      <c r="C58" s="105">
        <v>0</v>
      </c>
      <c r="D58" s="105"/>
      <c r="E58" s="106">
        <v>15</v>
      </c>
      <c r="F58" s="104" t="s">
        <v>206</v>
      </c>
      <c r="G58" s="104" t="s">
        <v>36</v>
      </c>
      <c r="H58" s="104" t="s">
        <v>252</v>
      </c>
      <c r="I58" s="104" t="s">
        <v>285</v>
      </c>
      <c r="J58" s="104" t="s">
        <v>317</v>
      </c>
      <c r="K58" s="104" t="s">
        <v>384</v>
      </c>
      <c r="L58" s="107"/>
      <c r="M58" s="108"/>
      <c r="N58" s="109">
        <f>SUM(N59)</f>
        <v>25.4</v>
      </c>
      <c r="O58" s="109">
        <f t="shared" ref="O58:T58" si="88">SUM(O59)</f>
        <v>0</v>
      </c>
      <c r="P58" s="109">
        <f t="shared" si="88"/>
        <v>2.032</v>
      </c>
      <c r="Q58" s="109">
        <f t="shared" si="88"/>
        <v>22.097999999999999</v>
      </c>
      <c r="R58" s="109">
        <f t="shared" si="88"/>
        <v>0</v>
      </c>
      <c r="S58" s="109">
        <f t="shared" si="88"/>
        <v>1.27</v>
      </c>
      <c r="T58" s="109">
        <f t="shared" si="88"/>
        <v>25.4</v>
      </c>
      <c r="U58" s="110"/>
      <c r="V58" s="110"/>
      <c r="W58" s="110"/>
      <c r="X58" s="110"/>
      <c r="Y58" s="110"/>
      <c r="Z58" s="110"/>
      <c r="AA58" s="110"/>
      <c r="AB58" s="110"/>
      <c r="AC58" s="110"/>
      <c r="AD58" s="110" t="s">
        <v>385</v>
      </c>
      <c r="AE58" s="110"/>
      <c r="AF58" s="110">
        <f>T59</f>
        <v>25.4</v>
      </c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>
        <f t="shared" si="31"/>
        <v>25.4</v>
      </c>
      <c r="BT58" s="111">
        <v>42142</v>
      </c>
      <c r="BU58" s="112" t="s">
        <v>386</v>
      </c>
      <c r="BV58" s="113">
        <f t="shared" si="2"/>
        <v>0</v>
      </c>
    </row>
    <row r="59" spans="1:74" s="55" customFormat="1" ht="164.25" customHeight="1" x14ac:dyDescent="0.25">
      <c r="A59" s="58"/>
      <c r="B59" s="59"/>
      <c r="C59" s="60"/>
      <c r="D59" s="60"/>
      <c r="E59" s="49"/>
      <c r="F59" s="59"/>
      <c r="G59" s="59"/>
      <c r="H59" s="59"/>
      <c r="I59" s="59"/>
      <c r="J59" s="59"/>
      <c r="K59" s="59"/>
      <c r="L59" s="49" t="s">
        <v>6</v>
      </c>
      <c r="M59" s="61" t="str">
        <f>AD58</f>
        <v>Монтаж дополнительной стойки (подкоса) к опоре ВЛ-10 кВ в точке врезки</v>
      </c>
      <c r="N59" s="65">
        <f>25.4</f>
        <v>25.4</v>
      </c>
      <c r="O59" s="65"/>
      <c r="P59" s="62">
        <f>N59*0.08</f>
        <v>2.032</v>
      </c>
      <c r="Q59" s="62">
        <f>N59*0.87</f>
        <v>22.097999999999999</v>
      </c>
      <c r="R59" s="62">
        <v>0</v>
      </c>
      <c r="S59" s="62">
        <f>N59*0.05</f>
        <v>1.27</v>
      </c>
      <c r="T59" s="62">
        <f>SUM(P59:S59)</f>
        <v>25.4</v>
      </c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56">
        <f t="shared" si="31"/>
        <v>0</v>
      </c>
      <c r="BT59" s="52"/>
      <c r="BU59" s="64"/>
      <c r="BV59" s="57">
        <f t="shared" si="2"/>
        <v>-25.4</v>
      </c>
    </row>
    <row r="60" spans="1:74" s="87" customFormat="1" ht="259.5" customHeight="1" x14ac:dyDescent="0.25">
      <c r="A60" s="76" t="s">
        <v>134</v>
      </c>
      <c r="B60" s="77" t="s">
        <v>171</v>
      </c>
      <c r="C60" s="78">
        <v>466.1</v>
      </c>
      <c r="D60" s="78"/>
      <c r="E60" s="79">
        <v>10</v>
      </c>
      <c r="F60" s="77" t="s">
        <v>207</v>
      </c>
      <c r="G60" s="77" t="s">
        <v>235</v>
      </c>
      <c r="H60" s="77" t="s">
        <v>253</v>
      </c>
      <c r="I60" s="77" t="s">
        <v>286</v>
      </c>
      <c r="J60" s="77" t="s">
        <v>318</v>
      </c>
      <c r="K60" s="77" t="s">
        <v>387</v>
      </c>
      <c r="L60" s="80"/>
      <c r="M60" s="81"/>
      <c r="N60" s="88">
        <f>SUM(N61)</f>
        <v>190.95</v>
      </c>
      <c r="O60" s="88">
        <f t="shared" ref="O60" si="89">SUM(O61)</f>
        <v>0</v>
      </c>
      <c r="P60" s="88">
        <f t="shared" ref="P60" si="90">SUM(P61)</f>
        <v>15.276</v>
      </c>
      <c r="Q60" s="88">
        <f t="shared" ref="Q60" si="91">SUM(Q61)</f>
        <v>164.21699999999998</v>
      </c>
      <c r="R60" s="88">
        <f t="shared" ref="R60" si="92">SUM(R61)</f>
        <v>0</v>
      </c>
      <c r="S60" s="88">
        <f t="shared" ref="S60" si="93">SUM(S61)</f>
        <v>11.456999999999999</v>
      </c>
      <c r="T60" s="88">
        <f t="shared" ref="T60" si="94">SUM(T61)</f>
        <v>190.95</v>
      </c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 t="s">
        <v>388</v>
      </c>
      <c r="BG60" s="83"/>
      <c r="BH60" s="83">
        <f>T61</f>
        <v>190.95</v>
      </c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>
        <f t="shared" si="31"/>
        <v>190.95</v>
      </c>
      <c r="BT60" s="84">
        <v>42321</v>
      </c>
      <c r="BU60" s="85"/>
      <c r="BV60" s="86">
        <f t="shared" si="2"/>
        <v>0</v>
      </c>
    </row>
    <row r="61" spans="1:74" s="55" customFormat="1" ht="287.25" customHeight="1" x14ac:dyDescent="0.25">
      <c r="A61" s="58"/>
      <c r="B61" s="59"/>
      <c r="C61" s="60"/>
      <c r="D61" s="60"/>
      <c r="E61" s="49"/>
      <c r="F61" s="59"/>
      <c r="G61" s="59"/>
      <c r="H61" s="59"/>
      <c r="I61" s="59"/>
      <c r="J61" s="59"/>
      <c r="K61" s="59"/>
      <c r="L61" s="49" t="s">
        <v>16</v>
      </c>
      <c r="M61" s="61" t="str">
        <f>BF60</f>
        <v xml:space="preserve">0,15  совместной подвеской по опорам существующей ВЛ-10 кВ с установкой 2-х дополнительных опор </v>
      </c>
      <c r="N61" s="62">
        <f>0.15*1273</f>
        <v>190.95</v>
      </c>
      <c r="O61" s="62"/>
      <c r="P61" s="62">
        <f>N61*0.08</f>
        <v>15.276</v>
      </c>
      <c r="Q61" s="62">
        <f>N61*0.86</f>
        <v>164.21699999999998</v>
      </c>
      <c r="R61" s="62">
        <v>0</v>
      </c>
      <c r="S61" s="62">
        <f>N61*0.06</f>
        <v>11.456999999999999</v>
      </c>
      <c r="T61" s="62">
        <f t="shared" ref="T61" si="95">SUM(P61:S61)</f>
        <v>190.95</v>
      </c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56">
        <f t="shared" si="31"/>
        <v>0</v>
      </c>
      <c r="BT61" s="52"/>
      <c r="BU61" s="64"/>
      <c r="BV61" s="57">
        <f t="shared" si="2"/>
        <v>-190.95</v>
      </c>
    </row>
    <row r="62" spans="1:74" s="87" customFormat="1" ht="294.75" customHeight="1" x14ac:dyDescent="0.25">
      <c r="A62" s="76" t="s">
        <v>48</v>
      </c>
      <c r="B62" s="77" t="s">
        <v>62</v>
      </c>
      <c r="C62" s="78">
        <v>466.1</v>
      </c>
      <c r="D62" s="78"/>
      <c r="E62" s="79">
        <v>12</v>
      </c>
      <c r="F62" s="77" t="s">
        <v>76</v>
      </c>
      <c r="G62" s="77" t="s">
        <v>37</v>
      </c>
      <c r="H62" s="77" t="s">
        <v>91</v>
      </c>
      <c r="I62" s="77" t="s">
        <v>110</v>
      </c>
      <c r="J62" s="77" t="s">
        <v>111</v>
      </c>
      <c r="K62" s="77" t="s">
        <v>389</v>
      </c>
      <c r="L62" s="80"/>
      <c r="M62" s="81"/>
      <c r="N62" s="88">
        <f>SUM(N63)</f>
        <v>394.63</v>
      </c>
      <c r="O62" s="88">
        <f t="shared" ref="O62" si="96">SUM(O63)</f>
        <v>0</v>
      </c>
      <c r="P62" s="88">
        <f t="shared" ref="P62" si="97">SUM(P63)</f>
        <v>31.570399999999999</v>
      </c>
      <c r="Q62" s="88">
        <f t="shared" ref="Q62" si="98">SUM(Q63)</f>
        <v>339.3818</v>
      </c>
      <c r="R62" s="88">
        <f t="shared" ref="R62" si="99">SUM(R63)</f>
        <v>0</v>
      </c>
      <c r="S62" s="88">
        <f t="shared" ref="S62" si="100">SUM(S63)</f>
        <v>23.677799999999998</v>
      </c>
      <c r="T62" s="88">
        <f t="shared" ref="T62" si="101">SUM(T63)</f>
        <v>394.63</v>
      </c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>
        <v>0.31</v>
      </c>
      <c r="BG62" s="83"/>
      <c r="BH62" s="83">
        <f>T63</f>
        <v>394.63</v>
      </c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>
        <f t="shared" si="31"/>
        <v>394.63</v>
      </c>
      <c r="BT62" s="84">
        <v>42313</v>
      </c>
      <c r="BU62" s="85" t="s">
        <v>390</v>
      </c>
      <c r="BV62" s="86">
        <f t="shared" si="2"/>
        <v>0</v>
      </c>
    </row>
    <row r="63" spans="1:74" s="55" customFormat="1" ht="92.25" customHeight="1" x14ac:dyDescent="0.25">
      <c r="A63" s="58"/>
      <c r="B63" s="59"/>
      <c r="C63" s="60"/>
      <c r="D63" s="60"/>
      <c r="E63" s="49"/>
      <c r="F63" s="59"/>
      <c r="G63" s="59"/>
      <c r="H63" s="59"/>
      <c r="I63" s="59"/>
      <c r="J63" s="59"/>
      <c r="K63" s="59"/>
      <c r="L63" s="49" t="s">
        <v>16</v>
      </c>
      <c r="M63" s="61">
        <f>BF62</f>
        <v>0.31</v>
      </c>
      <c r="N63" s="62">
        <f>M63*1273</f>
        <v>394.63</v>
      </c>
      <c r="O63" s="62"/>
      <c r="P63" s="62">
        <f>N63*0.08</f>
        <v>31.570399999999999</v>
      </c>
      <c r="Q63" s="62">
        <f>N63*0.86</f>
        <v>339.3818</v>
      </c>
      <c r="R63" s="62">
        <v>0</v>
      </c>
      <c r="S63" s="62">
        <f>N63*0.06</f>
        <v>23.677799999999998</v>
      </c>
      <c r="T63" s="62">
        <f t="shared" ref="T63" si="102">SUM(P63:S63)</f>
        <v>394.63</v>
      </c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56">
        <f t="shared" si="31"/>
        <v>0</v>
      </c>
      <c r="BT63" s="52"/>
      <c r="BU63" s="64"/>
      <c r="BV63" s="57">
        <f t="shared" si="2"/>
        <v>-394.63</v>
      </c>
    </row>
    <row r="64" spans="1:74" s="100" customFormat="1" ht="238.5" customHeight="1" x14ac:dyDescent="0.25">
      <c r="A64" s="89" t="s">
        <v>50</v>
      </c>
      <c r="B64" s="90" t="s">
        <v>64</v>
      </c>
      <c r="C64" s="91">
        <v>466.1</v>
      </c>
      <c r="D64" s="91"/>
      <c r="E64" s="92">
        <v>12</v>
      </c>
      <c r="F64" s="90" t="s">
        <v>78</v>
      </c>
      <c r="G64" s="90" t="s">
        <v>36</v>
      </c>
      <c r="H64" s="90" t="s">
        <v>93</v>
      </c>
      <c r="I64" s="90" t="s">
        <v>113</v>
      </c>
      <c r="J64" s="90" t="s">
        <v>114</v>
      </c>
      <c r="K64" s="90" t="s">
        <v>393</v>
      </c>
      <c r="L64" s="93"/>
      <c r="M64" s="94"/>
      <c r="N64" s="102">
        <f>SUM(N65)</f>
        <v>38.19</v>
      </c>
      <c r="O64" s="102">
        <f t="shared" ref="O64" si="103">SUM(O65)</f>
        <v>0</v>
      </c>
      <c r="P64" s="102">
        <f t="shared" ref="P64" si="104">SUM(P65)</f>
        <v>3.0551999999999997</v>
      </c>
      <c r="Q64" s="102">
        <f t="shared" ref="Q64" si="105">SUM(Q65)</f>
        <v>32.843399999999995</v>
      </c>
      <c r="R64" s="102">
        <f t="shared" ref="R64" si="106">SUM(R65)</f>
        <v>0</v>
      </c>
      <c r="S64" s="102">
        <f t="shared" ref="S64" si="107">SUM(S65)</f>
        <v>2.2913999999999999</v>
      </c>
      <c r="T64" s="102">
        <f t="shared" ref="T64" si="108">SUM(T65)</f>
        <v>38.19</v>
      </c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>
        <v>0.03</v>
      </c>
      <c r="BG64" s="96"/>
      <c r="BH64" s="96">
        <f>T65</f>
        <v>38.19</v>
      </c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>
        <f t="shared" si="31"/>
        <v>38.19</v>
      </c>
      <c r="BT64" s="97">
        <v>42313</v>
      </c>
      <c r="BU64" s="98" t="s">
        <v>394</v>
      </c>
      <c r="BV64" s="99">
        <f t="shared" ref="BV64:BV101" si="109">BS64-T64</f>
        <v>0</v>
      </c>
    </row>
    <row r="65" spans="1:74" s="55" customFormat="1" ht="102" customHeight="1" x14ac:dyDescent="0.25">
      <c r="A65" s="58"/>
      <c r="B65" s="59"/>
      <c r="C65" s="60"/>
      <c r="D65" s="60"/>
      <c r="E65" s="49"/>
      <c r="F65" s="59"/>
      <c r="G65" s="59"/>
      <c r="H65" s="59"/>
      <c r="I65" s="59"/>
      <c r="J65" s="59"/>
      <c r="K65" s="59"/>
      <c r="L65" s="49" t="s">
        <v>16</v>
      </c>
      <c r="M65" s="61">
        <f>BF64</f>
        <v>0.03</v>
      </c>
      <c r="N65" s="62">
        <f>M65*1273</f>
        <v>38.19</v>
      </c>
      <c r="O65" s="62"/>
      <c r="P65" s="62">
        <f>N65*0.08</f>
        <v>3.0551999999999997</v>
      </c>
      <c r="Q65" s="62">
        <f>N65*0.86</f>
        <v>32.843399999999995</v>
      </c>
      <c r="R65" s="62">
        <v>0</v>
      </c>
      <c r="S65" s="62">
        <f>N65*0.06</f>
        <v>2.2913999999999999</v>
      </c>
      <c r="T65" s="62">
        <f t="shared" ref="T65" si="110">SUM(P65:S65)</f>
        <v>38.19</v>
      </c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56">
        <f t="shared" si="31"/>
        <v>0</v>
      </c>
      <c r="BT65" s="52"/>
      <c r="BU65" s="64"/>
      <c r="BV65" s="57">
        <f t="shared" si="109"/>
        <v>-38.19</v>
      </c>
    </row>
    <row r="66" spans="1:74" s="100" customFormat="1" ht="249.75" customHeight="1" x14ac:dyDescent="0.25">
      <c r="A66" s="89" t="s">
        <v>135</v>
      </c>
      <c r="B66" s="90" t="s">
        <v>172</v>
      </c>
      <c r="C66" s="91">
        <v>466.1</v>
      </c>
      <c r="D66" s="91"/>
      <c r="E66" s="92">
        <v>9</v>
      </c>
      <c r="F66" s="90" t="s">
        <v>208</v>
      </c>
      <c r="G66" s="90" t="s">
        <v>234</v>
      </c>
      <c r="H66" s="90" t="s">
        <v>254</v>
      </c>
      <c r="I66" s="90" t="s">
        <v>287</v>
      </c>
      <c r="J66" s="90" t="s">
        <v>319</v>
      </c>
      <c r="K66" s="90" t="s">
        <v>397</v>
      </c>
      <c r="L66" s="93"/>
      <c r="M66" s="94"/>
      <c r="N66" s="102">
        <f>SUM(N67)</f>
        <v>44.555000000000007</v>
      </c>
      <c r="O66" s="102">
        <f t="shared" ref="O66" si="111">SUM(O67)</f>
        <v>0</v>
      </c>
      <c r="P66" s="102">
        <f t="shared" ref="P66" si="112">SUM(P67)</f>
        <v>3.5644000000000005</v>
      </c>
      <c r="Q66" s="102">
        <f t="shared" ref="Q66" si="113">SUM(Q67)</f>
        <v>38.317300000000003</v>
      </c>
      <c r="R66" s="102">
        <f t="shared" ref="R66" si="114">SUM(R67)</f>
        <v>0</v>
      </c>
      <c r="S66" s="102">
        <f t="shared" ref="S66" si="115">SUM(S67)</f>
        <v>2.6733000000000002</v>
      </c>
      <c r="T66" s="102">
        <f t="shared" ref="T66" si="116">SUM(T67)</f>
        <v>44.555</v>
      </c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 t="s">
        <v>398</v>
      </c>
      <c r="BG66" s="96"/>
      <c r="BH66" s="96">
        <f>T67</f>
        <v>44.555</v>
      </c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>
        <f t="shared" si="31"/>
        <v>44.555</v>
      </c>
      <c r="BT66" s="97">
        <v>42315</v>
      </c>
      <c r="BU66" s="98"/>
      <c r="BV66" s="99">
        <f t="shared" si="109"/>
        <v>0</v>
      </c>
    </row>
    <row r="67" spans="1:74" s="55" customFormat="1" ht="128.25" customHeight="1" x14ac:dyDescent="0.25">
      <c r="A67" s="58"/>
      <c r="B67" s="59"/>
      <c r="C67" s="60"/>
      <c r="D67" s="60"/>
      <c r="E67" s="49"/>
      <c r="F67" s="59"/>
      <c r="G67" s="59"/>
      <c r="H67" s="59"/>
      <c r="I67" s="59"/>
      <c r="J67" s="59"/>
      <c r="K67" s="59"/>
      <c r="L67" s="49" t="s">
        <v>16</v>
      </c>
      <c r="M67" s="61" t="str">
        <f>BF66</f>
        <v>0,035 с заменой опоры на анкерную ответвительную</v>
      </c>
      <c r="N67" s="62">
        <f>0.035*1273</f>
        <v>44.555000000000007</v>
      </c>
      <c r="O67" s="62"/>
      <c r="P67" s="62">
        <f>N67*0.08</f>
        <v>3.5644000000000005</v>
      </c>
      <c r="Q67" s="62">
        <f>N67*0.86</f>
        <v>38.317300000000003</v>
      </c>
      <c r="R67" s="62">
        <v>0</v>
      </c>
      <c r="S67" s="62">
        <f>N67*0.06</f>
        <v>2.6733000000000002</v>
      </c>
      <c r="T67" s="62">
        <f t="shared" ref="T67" si="117">SUM(P67:S67)</f>
        <v>44.555</v>
      </c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56">
        <f t="shared" si="31"/>
        <v>0</v>
      </c>
      <c r="BT67" s="52"/>
      <c r="BU67" s="64"/>
      <c r="BV67" s="57">
        <f t="shared" si="109"/>
        <v>-44.555</v>
      </c>
    </row>
    <row r="68" spans="1:74" s="114" customFormat="1" ht="206.25" customHeight="1" x14ac:dyDescent="0.25">
      <c r="A68" s="103" t="s">
        <v>52</v>
      </c>
      <c r="B68" s="104" t="s">
        <v>66</v>
      </c>
      <c r="C68" s="105">
        <v>466.1</v>
      </c>
      <c r="D68" s="105"/>
      <c r="E68" s="106">
        <v>15</v>
      </c>
      <c r="F68" s="104" t="s">
        <v>80</v>
      </c>
      <c r="G68" s="104" t="s">
        <v>36</v>
      </c>
      <c r="H68" s="104" t="s">
        <v>95</v>
      </c>
      <c r="I68" s="104" t="s">
        <v>401</v>
      </c>
      <c r="J68" s="104" t="s">
        <v>116</v>
      </c>
      <c r="K68" s="104" t="s">
        <v>402</v>
      </c>
      <c r="L68" s="107"/>
      <c r="M68" s="108"/>
      <c r="N68" s="115">
        <f>SUM(N69:N70)</f>
        <v>148.22999999999999</v>
      </c>
      <c r="O68" s="115">
        <f t="shared" ref="O68:T68" si="118">SUM(O69:O70)</f>
        <v>0</v>
      </c>
      <c r="P68" s="115">
        <f t="shared" si="118"/>
        <v>11.462400000000001</v>
      </c>
      <c r="Q68" s="115">
        <f t="shared" si="118"/>
        <v>121.58579999999999</v>
      </c>
      <c r="R68" s="115">
        <f t="shared" si="118"/>
        <v>6.7</v>
      </c>
      <c r="S68" s="115">
        <f t="shared" si="118"/>
        <v>8.4817999999999998</v>
      </c>
      <c r="T68" s="115">
        <f t="shared" si="118"/>
        <v>148.22999999999999</v>
      </c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 t="s">
        <v>403</v>
      </c>
      <c r="BD68" s="110"/>
      <c r="BE68" s="110">
        <f>T69</f>
        <v>8.2000000000000011</v>
      </c>
      <c r="BF68" s="110">
        <v>0.11</v>
      </c>
      <c r="BG68" s="110"/>
      <c r="BH68" s="110">
        <f>T70</f>
        <v>140.03</v>
      </c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>
        <f t="shared" si="31"/>
        <v>148.22999999999999</v>
      </c>
      <c r="BT68" s="111">
        <v>42313</v>
      </c>
      <c r="BU68" s="112" t="s">
        <v>404</v>
      </c>
      <c r="BV68" s="113">
        <f t="shared" si="109"/>
        <v>0</v>
      </c>
    </row>
    <row r="69" spans="1:74" s="55" customFormat="1" ht="111" customHeight="1" x14ac:dyDescent="0.25">
      <c r="A69" s="58"/>
      <c r="B69" s="59"/>
      <c r="C69" s="60"/>
      <c r="D69" s="60"/>
      <c r="E69" s="49"/>
      <c r="F69" s="59"/>
      <c r="G69" s="59"/>
      <c r="H69" s="59"/>
      <c r="I69" s="59"/>
      <c r="J69" s="59"/>
      <c r="K69" s="59"/>
      <c r="L69" s="49" t="s">
        <v>15</v>
      </c>
      <c r="M69" s="61" t="str">
        <f>BC68</f>
        <v>Монтаж автоматического выключателя (до 63 А) - 1 шт.</v>
      </c>
      <c r="N69" s="62">
        <f>T69</f>
        <v>8.2000000000000011</v>
      </c>
      <c r="O69" s="62"/>
      <c r="P69" s="62">
        <v>0.26</v>
      </c>
      <c r="Q69" s="62">
        <v>1.1599999999999999</v>
      </c>
      <c r="R69" s="62">
        <v>6.7</v>
      </c>
      <c r="S69" s="62">
        <v>0.08</v>
      </c>
      <c r="T69" s="62">
        <f>SUM(P69:S69)</f>
        <v>8.2000000000000011</v>
      </c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56">
        <f t="shared" si="31"/>
        <v>0</v>
      </c>
      <c r="BT69" s="52"/>
      <c r="BU69" s="64"/>
      <c r="BV69" s="57">
        <f t="shared" si="109"/>
        <v>-8.2000000000000011</v>
      </c>
    </row>
    <row r="70" spans="1:74" s="55" customFormat="1" ht="79.5" customHeight="1" x14ac:dyDescent="0.25">
      <c r="A70" s="58"/>
      <c r="B70" s="59"/>
      <c r="C70" s="60"/>
      <c r="D70" s="60"/>
      <c r="E70" s="49"/>
      <c r="F70" s="59"/>
      <c r="G70" s="59"/>
      <c r="H70" s="59"/>
      <c r="I70" s="59"/>
      <c r="J70" s="59"/>
      <c r="K70" s="59"/>
      <c r="L70" s="49" t="s">
        <v>16</v>
      </c>
      <c r="M70" s="61">
        <f>BF68</f>
        <v>0.11</v>
      </c>
      <c r="N70" s="62">
        <f>M70*1273</f>
        <v>140.03</v>
      </c>
      <c r="O70" s="62"/>
      <c r="P70" s="62">
        <f>N70*0.08</f>
        <v>11.202400000000001</v>
      </c>
      <c r="Q70" s="62">
        <f>N70*0.86</f>
        <v>120.4258</v>
      </c>
      <c r="R70" s="62">
        <v>0</v>
      </c>
      <c r="S70" s="62">
        <f>N70*0.06</f>
        <v>8.4017999999999997</v>
      </c>
      <c r="T70" s="62">
        <f t="shared" ref="T70" si="119">SUM(P70:S70)</f>
        <v>140.03</v>
      </c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56">
        <f t="shared" si="31"/>
        <v>0</v>
      </c>
      <c r="BT70" s="52"/>
      <c r="BU70" s="64"/>
      <c r="BV70" s="57">
        <f t="shared" si="109"/>
        <v>-140.03</v>
      </c>
    </row>
    <row r="71" spans="1:74" s="100" customFormat="1" ht="319.5" customHeight="1" x14ac:dyDescent="0.25">
      <c r="A71" s="89" t="s">
        <v>140</v>
      </c>
      <c r="B71" s="90" t="s">
        <v>177</v>
      </c>
      <c r="C71" s="91">
        <v>466.1</v>
      </c>
      <c r="D71" s="91"/>
      <c r="E71" s="92">
        <v>14.5</v>
      </c>
      <c r="F71" s="90" t="s">
        <v>213</v>
      </c>
      <c r="G71" s="90" t="s">
        <v>36</v>
      </c>
      <c r="H71" s="90" t="s">
        <v>258</v>
      </c>
      <c r="I71" s="90" t="s">
        <v>289</v>
      </c>
      <c r="J71" s="90" t="s">
        <v>312</v>
      </c>
      <c r="K71" s="90" t="s">
        <v>365</v>
      </c>
      <c r="L71" s="93"/>
      <c r="M71" s="94"/>
      <c r="N71" s="102">
        <f>SUM(N72)</f>
        <v>25.46</v>
      </c>
      <c r="O71" s="102">
        <f t="shared" ref="O71" si="120">SUM(O72)</f>
        <v>0</v>
      </c>
      <c r="P71" s="102">
        <f t="shared" ref="P71" si="121">SUM(P72)</f>
        <v>2.0367999999999999</v>
      </c>
      <c r="Q71" s="102">
        <f t="shared" ref="Q71" si="122">SUM(Q72)</f>
        <v>21.895600000000002</v>
      </c>
      <c r="R71" s="102">
        <f t="shared" ref="R71" si="123">SUM(R72)</f>
        <v>0</v>
      </c>
      <c r="S71" s="102">
        <f t="shared" ref="S71" si="124">SUM(S72)</f>
        <v>1.5276000000000001</v>
      </c>
      <c r="T71" s="102">
        <f t="shared" ref="T71" si="125">SUM(T72)</f>
        <v>25.46</v>
      </c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>
        <v>0.02</v>
      </c>
      <c r="BG71" s="96"/>
      <c r="BH71" s="96">
        <f>T72</f>
        <v>25.46</v>
      </c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>
        <f t="shared" si="31"/>
        <v>25.46</v>
      </c>
      <c r="BT71" s="97">
        <v>42321</v>
      </c>
      <c r="BU71" s="98" t="s">
        <v>407</v>
      </c>
      <c r="BV71" s="99">
        <f t="shared" si="109"/>
        <v>0</v>
      </c>
    </row>
    <row r="72" spans="1:74" s="55" customFormat="1" ht="90.75" customHeight="1" x14ac:dyDescent="0.25">
      <c r="A72" s="58"/>
      <c r="B72" s="59"/>
      <c r="C72" s="60"/>
      <c r="D72" s="60"/>
      <c r="E72" s="49"/>
      <c r="F72" s="59"/>
      <c r="G72" s="59"/>
      <c r="H72" s="59"/>
      <c r="I72" s="59"/>
      <c r="J72" s="59"/>
      <c r="K72" s="59"/>
      <c r="L72" s="49" t="s">
        <v>16</v>
      </c>
      <c r="M72" s="61">
        <f>BF71</f>
        <v>0.02</v>
      </c>
      <c r="N72" s="62">
        <f>M72*1273</f>
        <v>25.46</v>
      </c>
      <c r="O72" s="62"/>
      <c r="P72" s="62">
        <f>N72*0.08</f>
        <v>2.0367999999999999</v>
      </c>
      <c r="Q72" s="62">
        <f>N72*0.86</f>
        <v>21.895600000000002</v>
      </c>
      <c r="R72" s="62">
        <v>0</v>
      </c>
      <c r="S72" s="62">
        <f>N72*0.06</f>
        <v>1.5276000000000001</v>
      </c>
      <c r="T72" s="62">
        <f t="shared" ref="T72" si="126">SUM(P72:S72)</f>
        <v>25.46</v>
      </c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56">
        <f t="shared" si="31"/>
        <v>0</v>
      </c>
      <c r="BT72" s="52"/>
      <c r="BU72" s="64"/>
      <c r="BV72" s="57">
        <f t="shared" si="109"/>
        <v>-25.46</v>
      </c>
    </row>
    <row r="73" spans="1:74" s="100" customFormat="1" ht="224.25" customHeight="1" x14ac:dyDescent="0.25">
      <c r="A73" s="89" t="s">
        <v>141</v>
      </c>
      <c r="B73" s="90" t="s">
        <v>178</v>
      </c>
      <c r="C73" s="91">
        <v>466.1</v>
      </c>
      <c r="D73" s="91"/>
      <c r="E73" s="92">
        <v>14.5</v>
      </c>
      <c r="F73" s="90" t="s">
        <v>214</v>
      </c>
      <c r="G73" s="90" t="s">
        <v>36</v>
      </c>
      <c r="H73" s="90" t="s">
        <v>259</v>
      </c>
      <c r="I73" s="90" t="s">
        <v>290</v>
      </c>
      <c r="J73" s="90" t="s">
        <v>322</v>
      </c>
      <c r="K73" s="90" t="s">
        <v>408</v>
      </c>
      <c r="L73" s="93"/>
      <c r="M73" s="94"/>
      <c r="N73" s="102">
        <f>SUM(N74)</f>
        <v>44.555000000000007</v>
      </c>
      <c r="O73" s="102">
        <f t="shared" ref="O73" si="127">SUM(O74)</f>
        <v>0</v>
      </c>
      <c r="P73" s="102">
        <f t="shared" ref="P73" si="128">SUM(P74)</f>
        <v>3.5644000000000005</v>
      </c>
      <c r="Q73" s="102">
        <f t="shared" ref="Q73" si="129">SUM(Q74)</f>
        <v>38.317300000000003</v>
      </c>
      <c r="R73" s="102">
        <f t="shared" ref="R73" si="130">SUM(R74)</f>
        <v>0</v>
      </c>
      <c r="S73" s="102">
        <f t="shared" ref="S73" si="131">SUM(S74)</f>
        <v>2.6733000000000002</v>
      </c>
      <c r="T73" s="102">
        <f t="shared" ref="T73" si="132">SUM(T74)</f>
        <v>44.555</v>
      </c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 t="s">
        <v>350</v>
      </c>
      <c r="BG73" s="96"/>
      <c r="BH73" s="96">
        <f>T74</f>
        <v>44.555</v>
      </c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>
        <f t="shared" si="31"/>
        <v>44.555</v>
      </c>
      <c r="BT73" s="97">
        <v>42322</v>
      </c>
      <c r="BU73" s="98"/>
      <c r="BV73" s="99">
        <f t="shared" si="109"/>
        <v>0</v>
      </c>
    </row>
    <row r="74" spans="1:74" s="55" customFormat="1" ht="165.75" customHeight="1" x14ac:dyDescent="0.25">
      <c r="A74" s="58"/>
      <c r="B74" s="59"/>
      <c r="C74" s="60"/>
      <c r="D74" s="60"/>
      <c r="E74" s="49"/>
      <c r="F74" s="59"/>
      <c r="G74" s="59"/>
      <c r="H74" s="59"/>
      <c r="I74" s="59"/>
      <c r="J74" s="59"/>
      <c r="K74" s="59"/>
      <c r="L74" s="49" t="s">
        <v>16</v>
      </c>
      <c r="M74" s="61" t="str">
        <f>BF73</f>
        <v xml:space="preserve">0,035 с монтажом дополнительной стойки (подкоса) к опоре ВЛ-0,4 кВ в точке врезки </v>
      </c>
      <c r="N74" s="62">
        <f>0.035*1273</f>
        <v>44.555000000000007</v>
      </c>
      <c r="O74" s="62"/>
      <c r="P74" s="62">
        <f>N74*0.08</f>
        <v>3.5644000000000005</v>
      </c>
      <c r="Q74" s="62">
        <f>N74*0.86</f>
        <v>38.317300000000003</v>
      </c>
      <c r="R74" s="62">
        <v>0</v>
      </c>
      <c r="S74" s="62">
        <f>N74*0.06</f>
        <v>2.6733000000000002</v>
      </c>
      <c r="T74" s="62">
        <f t="shared" ref="T74" si="133">SUM(P74:S74)</f>
        <v>44.555</v>
      </c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56">
        <f t="shared" si="31"/>
        <v>0</v>
      </c>
      <c r="BT74" s="52"/>
      <c r="BU74" s="64"/>
      <c r="BV74" s="57">
        <f t="shared" si="109"/>
        <v>-44.555</v>
      </c>
    </row>
    <row r="75" spans="1:74" s="100" customFormat="1" ht="227.25" customHeight="1" x14ac:dyDescent="0.25">
      <c r="A75" s="89" t="s">
        <v>142</v>
      </c>
      <c r="B75" s="90" t="s">
        <v>179</v>
      </c>
      <c r="C75" s="91">
        <v>466.1</v>
      </c>
      <c r="D75" s="91"/>
      <c r="E75" s="92">
        <v>5</v>
      </c>
      <c r="F75" s="90" t="s">
        <v>215</v>
      </c>
      <c r="G75" s="90" t="s">
        <v>36</v>
      </c>
      <c r="H75" s="90" t="s">
        <v>260</v>
      </c>
      <c r="I75" s="90" t="s">
        <v>291</v>
      </c>
      <c r="J75" s="90" t="s">
        <v>323</v>
      </c>
      <c r="K75" s="90" t="s">
        <v>409</v>
      </c>
      <c r="L75" s="93"/>
      <c r="M75" s="94"/>
      <c r="N75" s="102">
        <f>SUM(N76)</f>
        <v>50.92</v>
      </c>
      <c r="O75" s="102">
        <f t="shared" ref="O75" si="134">SUM(O76)</f>
        <v>0</v>
      </c>
      <c r="P75" s="102">
        <f t="shared" ref="P75" si="135">SUM(P76)</f>
        <v>4.0735999999999999</v>
      </c>
      <c r="Q75" s="102">
        <f t="shared" ref="Q75" si="136">SUM(Q76)</f>
        <v>43.791200000000003</v>
      </c>
      <c r="R75" s="102">
        <f t="shared" ref="R75" si="137">SUM(R76)</f>
        <v>0</v>
      </c>
      <c r="S75" s="102">
        <f t="shared" ref="S75" si="138">SUM(S76)</f>
        <v>3.0552000000000001</v>
      </c>
      <c r="T75" s="102">
        <f t="shared" ref="T75" si="139">SUM(T76)</f>
        <v>50.92</v>
      </c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 t="s">
        <v>410</v>
      </c>
      <c r="BG75" s="96"/>
      <c r="BH75" s="96">
        <f>T76</f>
        <v>50.92</v>
      </c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>
        <f t="shared" si="31"/>
        <v>50.92</v>
      </c>
      <c r="BT75" s="97">
        <v>42323</v>
      </c>
      <c r="BU75" s="98"/>
      <c r="BV75" s="99">
        <f t="shared" si="109"/>
        <v>0</v>
      </c>
    </row>
    <row r="76" spans="1:74" s="55" customFormat="1" ht="177" customHeight="1" x14ac:dyDescent="0.25">
      <c r="A76" s="58"/>
      <c r="B76" s="59"/>
      <c r="C76" s="60"/>
      <c r="D76" s="60"/>
      <c r="E76" s="49"/>
      <c r="F76" s="59"/>
      <c r="G76" s="59"/>
      <c r="H76" s="59"/>
      <c r="I76" s="59"/>
      <c r="J76" s="59"/>
      <c r="K76" s="59"/>
      <c r="L76" s="49" t="s">
        <v>16</v>
      </c>
      <c r="M76" s="61" t="str">
        <f>BF75</f>
        <v xml:space="preserve">0,04 с монтажом дополнительной стойки (подкоса) к опоре ВЛ-0,4 кВ в точке врезки </v>
      </c>
      <c r="N76" s="62">
        <f>0.04*1273</f>
        <v>50.92</v>
      </c>
      <c r="O76" s="62"/>
      <c r="P76" s="62">
        <f>N76*0.08</f>
        <v>4.0735999999999999</v>
      </c>
      <c r="Q76" s="62">
        <f>N76*0.86</f>
        <v>43.791200000000003</v>
      </c>
      <c r="R76" s="62">
        <v>0</v>
      </c>
      <c r="S76" s="62">
        <f>N76*0.06</f>
        <v>3.0552000000000001</v>
      </c>
      <c r="T76" s="62">
        <f t="shared" ref="T76" si="140">SUM(P76:S76)</f>
        <v>50.92</v>
      </c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56">
        <f t="shared" si="31"/>
        <v>0</v>
      </c>
      <c r="BT76" s="52"/>
      <c r="BU76" s="64"/>
      <c r="BV76" s="57">
        <f t="shared" si="109"/>
        <v>-50.92</v>
      </c>
    </row>
    <row r="77" spans="1:74" s="100" customFormat="1" ht="307.5" customHeight="1" x14ac:dyDescent="0.25">
      <c r="A77" s="89" t="s">
        <v>143</v>
      </c>
      <c r="B77" s="90" t="s">
        <v>180</v>
      </c>
      <c r="C77" s="91">
        <v>466.1</v>
      </c>
      <c r="D77" s="91"/>
      <c r="E77" s="92">
        <v>13</v>
      </c>
      <c r="F77" s="90" t="s">
        <v>216</v>
      </c>
      <c r="G77" s="90" t="s">
        <v>36</v>
      </c>
      <c r="H77" s="90" t="s">
        <v>255</v>
      </c>
      <c r="I77" s="90" t="s">
        <v>292</v>
      </c>
      <c r="J77" s="90" t="s">
        <v>312</v>
      </c>
      <c r="K77" s="90" t="s">
        <v>412</v>
      </c>
      <c r="L77" s="93"/>
      <c r="M77" s="94"/>
      <c r="N77" s="102">
        <f>SUM(N78)</f>
        <v>25.46</v>
      </c>
      <c r="O77" s="102">
        <f t="shared" ref="O77" si="141">SUM(O78)</f>
        <v>0</v>
      </c>
      <c r="P77" s="102">
        <f t="shared" ref="P77" si="142">SUM(P78)</f>
        <v>2.0367999999999999</v>
      </c>
      <c r="Q77" s="102">
        <f t="shared" ref="Q77" si="143">SUM(Q78)</f>
        <v>21.895600000000002</v>
      </c>
      <c r="R77" s="102">
        <f t="shared" ref="R77" si="144">SUM(R78)</f>
        <v>0</v>
      </c>
      <c r="S77" s="102">
        <f t="shared" ref="S77" si="145">SUM(S78)</f>
        <v>1.5276000000000001</v>
      </c>
      <c r="T77" s="102">
        <f t="shared" ref="T77" si="146">SUM(T78)</f>
        <v>25.46</v>
      </c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>
        <v>0.02</v>
      </c>
      <c r="BG77" s="96"/>
      <c r="BH77" s="96">
        <f>T78</f>
        <v>25.46</v>
      </c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>
        <f t="shared" si="31"/>
        <v>25.46</v>
      </c>
      <c r="BT77" s="97">
        <v>42320</v>
      </c>
      <c r="BU77" s="98" t="s">
        <v>411</v>
      </c>
      <c r="BV77" s="99">
        <f t="shared" si="109"/>
        <v>0</v>
      </c>
    </row>
    <row r="78" spans="1:74" s="55" customFormat="1" ht="192.75" customHeight="1" x14ac:dyDescent="0.25">
      <c r="A78" s="58"/>
      <c r="B78" s="59"/>
      <c r="C78" s="60"/>
      <c r="D78" s="60"/>
      <c r="E78" s="49"/>
      <c r="F78" s="59"/>
      <c r="G78" s="59"/>
      <c r="H78" s="59"/>
      <c r="I78" s="59"/>
      <c r="J78" s="59"/>
      <c r="K78" s="59"/>
      <c r="L78" s="49" t="s">
        <v>16</v>
      </c>
      <c r="M78" s="61">
        <f>BF77</f>
        <v>0.02</v>
      </c>
      <c r="N78" s="62">
        <f>M78*1273</f>
        <v>25.46</v>
      </c>
      <c r="O78" s="62"/>
      <c r="P78" s="62">
        <f>N78*0.08</f>
        <v>2.0367999999999999</v>
      </c>
      <c r="Q78" s="62">
        <f>N78*0.86</f>
        <v>21.895600000000002</v>
      </c>
      <c r="R78" s="62">
        <v>0</v>
      </c>
      <c r="S78" s="62">
        <f>N78*0.06</f>
        <v>1.5276000000000001</v>
      </c>
      <c r="T78" s="62">
        <f t="shared" ref="T78" si="147">SUM(P78:S78)</f>
        <v>25.46</v>
      </c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56">
        <f t="shared" ref="BS78:BS101" si="148">X78+Z78+AC78+AF78+AI78+AN78+AV78+AX78+BE78+BH78+BO78+BR78</f>
        <v>0</v>
      </c>
      <c r="BT78" s="52"/>
      <c r="BU78" s="64"/>
      <c r="BV78" s="57">
        <f t="shared" si="109"/>
        <v>-25.46</v>
      </c>
    </row>
    <row r="79" spans="1:74" s="87" customFormat="1" ht="189" customHeight="1" x14ac:dyDescent="0.25">
      <c r="A79" s="76" t="s">
        <v>144</v>
      </c>
      <c r="B79" s="77" t="s">
        <v>181</v>
      </c>
      <c r="C79" s="78">
        <v>466.1</v>
      </c>
      <c r="D79" s="78"/>
      <c r="E79" s="79">
        <v>9</v>
      </c>
      <c r="F79" s="77" t="s">
        <v>217</v>
      </c>
      <c r="G79" s="77" t="s">
        <v>36</v>
      </c>
      <c r="H79" s="77" t="s">
        <v>261</v>
      </c>
      <c r="I79" s="77" t="s">
        <v>293</v>
      </c>
      <c r="J79" s="77" t="s">
        <v>324</v>
      </c>
      <c r="K79" s="77" t="s">
        <v>413</v>
      </c>
      <c r="L79" s="80"/>
      <c r="M79" s="81"/>
      <c r="N79" s="88">
        <f>SUM(N80)</f>
        <v>63.650000000000006</v>
      </c>
      <c r="O79" s="88">
        <f t="shared" ref="O79" si="149">SUM(O80)</f>
        <v>0</v>
      </c>
      <c r="P79" s="88">
        <f t="shared" ref="P79" si="150">SUM(P80)</f>
        <v>5.0920000000000005</v>
      </c>
      <c r="Q79" s="88">
        <f t="shared" ref="Q79" si="151">SUM(Q80)</f>
        <v>54.739000000000004</v>
      </c>
      <c r="R79" s="88">
        <f t="shared" ref="R79" si="152">SUM(R80)</f>
        <v>0</v>
      </c>
      <c r="S79" s="88">
        <f t="shared" ref="S79" si="153">SUM(S80)</f>
        <v>3.8190000000000004</v>
      </c>
      <c r="T79" s="88">
        <f t="shared" ref="T79" si="154">SUM(T80)</f>
        <v>63.650000000000006</v>
      </c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 t="s">
        <v>414</v>
      </c>
      <c r="BG79" s="83"/>
      <c r="BH79" s="83">
        <f>T80</f>
        <v>63.650000000000006</v>
      </c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>
        <f t="shared" si="148"/>
        <v>63.650000000000006</v>
      </c>
      <c r="BT79" s="84">
        <v>42321</v>
      </c>
      <c r="BU79" s="85"/>
      <c r="BV79" s="86">
        <f t="shared" si="109"/>
        <v>0</v>
      </c>
    </row>
    <row r="80" spans="1:74" s="55" customFormat="1" ht="138.75" customHeight="1" x14ac:dyDescent="0.25">
      <c r="A80" s="58"/>
      <c r="B80" s="59"/>
      <c r="C80" s="60"/>
      <c r="D80" s="60"/>
      <c r="E80" s="49"/>
      <c r="F80" s="59"/>
      <c r="G80" s="59"/>
      <c r="H80" s="59"/>
      <c r="I80" s="59"/>
      <c r="J80" s="59"/>
      <c r="K80" s="59"/>
      <c r="L80" s="49" t="s">
        <v>16</v>
      </c>
      <c r="M80" s="61" t="str">
        <f>BF79</f>
        <v xml:space="preserve">0,05 с монтажом дополнительной стойки (подкоса) к опоре ВЛ-0,4 кВ в точке врезки </v>
      </c>
      <c r="N80" s="62">
        <f>0.05*1273</f>
        <v>63.650000000000006</v>
      </c>
      <c r="O80" s="62"/>
      <c r="P80" s="62">
        <f>N80*0.08</f>
        <v>5.0920000000000005</v>
      </c>
      <c r="Q80" s="62">
        <f>N80*0.86</f>
        <v>54.739000000000004</v>
      </c>
      <c r="R80" s="62">
        <v>0</v>
      </c>
      <c r="S80" s="62">
        <f>N80*0.06</f>
        <v>3.8190000000000004</v>
      </c>
      <c r="T80" s="62">
        <f t="shared" ref="T80" si="155">SUM(P80:S80)</f>
        <v>63.650000000000006</v>
      </c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56">
        <f t="shared" si="148"/>
        <v>0</v>
      </c>
      <c r="BT80" s="52"/>
      <c r="BU80" s="64"/>
      <c r="BV80" s="57">
        <f t="shared" si="109"/>
        <v>-63.650000000000006</v>
      </c>
    </row>
    <row r="81" spans="1:74" s="114" customFormat="1" ht="252" customHeight="1" x14ac:dyDescent="0.25">
      <c r="A81" s="103" t="s">
        <v>145</v>
      </c>
      <c r="B81" s="104" t="s">
        <v>182</v>
      </c>
      <c r="C81" s="105">
        <v>466.1</v>
      </c>
      <c r="D81" s="105"/>
      <c r="E81" s="106">
        <v>12</v>
      </c>
      <c r="F81" s="104" t="s">
        <v>218</v>
      </c>
      <c r="G81" s="104" t="s">
        <v>36</v>
      </c>
      <c r="H81" s="104" t="s">
        <v>262</v>
      </c>
      <c r="I81" s="104" t="s">
        <v>415</v>
      </c>
      <c r="J81" s="104" t="s">
        <v>325</v>
      </c>
      <c r="K81" s="104" t="s">
        <v>416</v>
      </c>
      <c r="L81" s="107"/>
      <c r="M81" s="108"/>
      <c r="N81" s="109">
        <f>SUM(N82:N84)</f>
        <v>732.50527999999997</v>
      </c>
      <c r="O81" s="109">
        <f t="shared" ref="O81:T81" si="156">SUM(O82:O84)</f>
        <v>0</v>
      </c>
      <c r="P81" s="109">
        <f t="shared" si="156"/>
        <v>25.442399999999999</v>
      </c>
      <c r="Q81" s="109">
        <f t="shared" si="156"/>
        <v>211.9658</v>
      </c>
      <c r="R81" s="109">
        <f t="shared" si="156"/>
        <v>481.58528000000001</v>
      </c>
      <c r="S81" s="109">
        <f t="shared" si="156"/>
        <v>13.511800000000001</v>
      </c>
      <c r="T81" s="109">
        <f t="shared" si="156"/>
        <v>732.50527999999997</v>
      </c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 t="s">
        <v>417</v>
      </c>
      <c r="AV81" s="110">
        <f>T82+T83</f>
        <v>592.47528</v>
      </c>
      <c r="AW81" s="110"/>
      <c r="AX81" s="110"/>
      <c r="AY81" s="110"/>
      <c r="AZ81" s="110"/>
      <c r="BA81" s="110"/>
      <c r="BB81" s="110"/>
      <c r="BC81" s="110"/>
      <c r="BD81" s="110"/>
      <c r="BE81" s="110"/>
      <c r="BF81" s="110">
        <v>0.11</v>
      </c>
      <c r="BG81" s="110"/>
      <c r="BH81" s="110">
        <f>T84</f>
        <v>140.03</v>
      </c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>
        <f t="shared" si="148"/>
        <v>732.50527999999997</v>
      </c>
      <c r="BT81" s="111">
        <v>42322</v>
      </c>
      <c r="BU81" s="112"/>
      <c r="BV81" s="113">
        <f t="shared" si="109"/>
        <v>0</v>
      </c>
    </row>
    <row r="82" spans="1:74" s="55" customFormat="1" ht="126.75" customHeight="1" x14ac:dyDescent="0.25">
      <c r="A82" s="58"/>
      <c r="B82" s="59"/>
      <c r="C82" s="60"/>
      <c r="D82" s="60"/>
      <c r="E82" s="49"/>
      <c r="F82" s="59"/>
      <c r="G82" s="59"/>
      <c r="H82" s="59"/>
      <c r="I82" s="59"/>
      <c r="J82" s="59"/>
      <c r="K82" s="59"/>
      <c r="L82" s="154" t="s">
        <v>12</v>
      </c>
      <c r="M82" s="61" t="str">
        <f>AU81</f>
        <v>КТП 250 кВА - 1 шт. (Демонтаж ТП 160 кВА)</v>
      </c>
      <c r="N82" s="65">
        <f>T82</f>
        <v>560.35527999999999</v>
      </c>
      <c r="O82" s="65"/>
      <c r="P82" s="65">
        <v>11.86</v>
      </c>
      <c r="Q82" s="65">
        <v>61.8</v>
      </c>
      <c r="R82" s="65">
        <f>449.24*1.072</f>
        <v>481.58528000000001</v>
      </c>
      <c r="S82" s="65">
        <v>5.1100000000000003</v>
      </c>
      <c r="T82" s="62">
        <f>SUM(P82:S82)</f>
        <v>560.35527999999999</v>
      </c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56">
        <f t="shared" si="148"/>
        <v>0</v>
      </c>
      <c r="BT82" s="52"/>
      <c r="BU82" s="64"/>
      <c r="BV82" s="57">
        <f t="shared" si="109"/>
        <v>-560.35527999999999</v>
      </c>
    </row>
    <row r="83" spans="1:74" s="55" customFormat="1" ht="84.75" customHeight="1" x14ac:dyDescent="0.25">
      <c r="A83" s="58"/>
      <c r="B83" s="59"/>
      <c r="C83" s="60"/>
      <c r="D83" s="60"/>
      <c r="E83" s="49"/>
      <c r="F83" s="59"/>
      <c r="G83" s="59"/>
      <c r="H83" s="59"/>
      <c r="I83" s="59"/>
      <c r="J83" s="59"/>
      <c r="K83" s="59"/>
      <c r="L83" s="155"/>
      <c r="M83" s="61" t="s">
        <v>446</v>
      </c>
      <c r="N83" s="65">
        <f>T83</f>
        <v>32.119999999999997</v>
      </c>
      <c r="O83" s="65"/>
      <c r="P83" s="65">
        <v>2.38</v>
      </c>
      <c r="Q83" s="65">
        <v>29.74</v>
      </c>
      <c r="R83" s="65" t="s">
        <v>447</v>
      </c>
      <c r="S83" s="65">
        <v>0</v>
      </c>
      <c r="T83" s="62">
        <f>SUM(P83:S83)</f>
        <v>32.119999999999997</v>
      </c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56">
        <f t="shared" si="148"/>
        <v>0</v>
      </c>
      <c r="BT83" s="52"/>
      <c r="BU83" s="64"/>
      <c r="BV83" s="57">
        <f t="shared" si="109"/>
        <v>-32.119999999999997</v>
      </c>
    </row>
    <row r="84" spans="1:74" s="55" customFormat="1" ht="94.5" customHeight="1" x14ac:dyDescent="0.25">
      <c r="A84" s="58"/>
      <c r="B84" s="59"/>
      <c r="C84" s="60"/>
      <c r="D84" s="60"/>
      <c r="E84" s="49"/>
      <c r="F84" s="59"/>
      <c r="G84" s="59"/>
      <c r="H84" s="59"/>
      <c r="I84" s="59"/>
      <c r="J84" s="59"/>
      <c r="K84" s="59"/>
      <c r="L84" s="49" t="s">
        <v>16</v>
      </c>
      <c r="M84" s="61">
        <f>BF81</f>
        <v>0.11</v>
      </c>
      <c r="N84" s="62">
        <f>M84*1273</f>
        <v>140.03</v>
      </c>
      <c r="O84" s="62"/>
      <c r="P84" s="62">
        <f>N84*0.08</f>
        <v>11.202400000000001</v>
      </c>
      <c r="Q84" s="62">
        <f>N84*0.86</f>
        <v>120.4258</v>
      </c>
      <c r="R84" s="62">
        <v>0</v>
      </c>
      <c r="S84" s="62">
        <f>N84*0.06</f>
        <v>8.4017999999999997</v>
      </c>
      <c r="T84" s="62">
        <f t="shared" ref="T84" si="157">SUM(P84:S84)</f>
        <v>140.03</v>
      </c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56">
        <f t="shared" si="148"/>
        <v>0</v>
      </c>
      <c r="BT84" s="52"/>
      <c r="BU84" s="64"/>
      <c r="BV84" s="57">
        <f t="shared" si="109"/>
        <v>-140.03</v>
      </c>
    </row>
    <row r="85" spans="1:74" s="114" customFormat="1" ht="209.25" customHeight="1" x14ac:dyDescent="0.25">
      <c r="A85" s="103" t="s">
        <v>147</v>
      </c>
      <c r="B85" s="104" t="s">
        <v>184</v>
      </c>
      <c r="C85" s="105">
        <v>466.1</v>
      </c>
      <c r="D85" s="105"/>
      <c r="E85" s="106">
        <v>14.5</v>
      </c>
      <c r="F85" s="104" t="s">
        <v>220</v>
      </c>
      <c r="G85" s="104" t="s">
        <v>36</v>
      </c>
      <c r="H85" s="104" t="s">
        <v>264</v>
      </c>
      <c r="I85" s="104" t="s">
        <v>295</v>
      </c>
      <c r="J85" s="104" t="s">
        <v>327</v>
      </c>
      <c r="K85" s="104" t="s">
        <v>420</v>
      </c>
      <c r="L85" s="122"/>
      <c r="M85" s="108"/>
      <c r="N85" s="115">
        <f>SUM(N86:N87)</f>
        <v>721.08000000000015</v>
      </c>
      <c r="O85" s="115">
        <f t="shared" ref="O85:T85" si="158">SUM(O86:O87)</f>
        <v>0</v>
      </c>
      <c r="P85" s="115">
        <f t="shared" si="158"/>
        <v>57.290400000000005</v>
      </c>
      <c r="Q85" s="115">
        <f t="shared" si="158"/>
        <v>614.23680000000002</v>
      </c>
      <c r="R85" s="115">
        <f t="shared" si="158"/>
        <v>6.7</v>
      </c>
      <c r="S85" s="115">
        <f t="shared" si="158"/>
        <v>42.852800000000002</v>
      </c>
      <c r="T85" s="115">
        <f t="shared" si="158"/>
        <v>721.08</v>
      </c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 t="s">
        <v>403</v>
      </c>
      <c r="BD85" s="110"/>
      <c r="BE85" s="110">
        <f>T86</f>
        <v>8.2000000000000011</v>
      </c>
      <c r="BF85" s="110">
        <v>0.56000000000000005</v>
      </c>
      <c r="BG85" s="110"/>
      <c r="BH85" s="110">
        <f>T87</f>
        <v>712.88</v>
      </c>
      <c r="BI85" s="110"/>
      <c r="BJ85" s="110"/>
      <c r="BK85" s="110"/>
      <c r="BL85" s="110"/>
      <c r="BM85" s="110"/>
      <c r="BN85" s="110"/>
      <c r="BO85" s="110"/>
      <c r="BP85" s="110"/>
      <c r="BQ85" s="110"/>
      <c r="BR85" s="110"/>
      <c r="BS85" s="110">
        <f t="shared" si="148"/>
        <v>721.08</v>
      </c>
      <c r="BT85" s="111">
        <v>42323</v>
      </c>
      <c r="BU85" s="112"/>
      <c r="BV85" s="113">
        <f t="shared" si="109"/>
        <v>0</v>
      </c>
    </row>
    <row r="86" spans="1:74" s="55" customFormat="1" ht="122.25" customHeight="1" x14ac:dyDescent="0.25">
      <c r="A86" s="58"/>
      <c r="B86" s="59"/>
      <c r="C86" s="60"/>
      <c r="D86" s="60"/>
      <c r="E86" s="49"/>
      <c r="F86" s="59"/>
      <c r="G86" s="59"/>
      <c r="H86" s="59"/>
      <c r="I86" s="59"/>
      <c r="J86" s="59"/>
      <c r="K86" s="59"/>
      <c r="L86" s="49" t="s">
        <v>15</v>
      </c>
      <c r="M86" s="61" t="str">
        <f>BC85</f>
        <v>Монтаж автоматического выключателя (до 63 А) - 1 шт.</v>
      </c>
      <c r="N86" s="62">
        <f>T86</f>
        <v>8.2000000000000011</v>
      </c>
      <c r="O86" s="62"/>
      <c r="P86" s="62">
        <v>0.26</v>
      </c>
      <c r="Q86" s="62">
        <v>1.1599999999999999</v>
      </c>
      <c r="R86" s="62">
        <v>6.7</v>
      </c>
      <c r="S86" s="62">
        <v>0.08</v>
      </c>
      <c r="T86" s="65">
        <f>SUM(P86:S86)</f>
        <v>8.2000000000000011</v>
      </c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56">
        <f t="shared" si="148"/>
        <v>0</v>
      </c>
      <c r="BT86" s="52"/>
      <c r="BU86" s="64"/>
      <c r="BV86" s="57">
        <f t="shared" si="109"/>
        <v>-8.2000000000000011</v>
      </c>
    </row>
    <row r="87" spans="1:74" s="55" customFormat="1" ht="93" customHeight="1" x14ac:dyDescent="0.25">
      <c r="A87" s="58"/>
      <c r="B87" s="59"/>
      <c r="C87" s="60"/>
      <c r="D87" s="60"/>
      <c r="E87" s="49"/>
      <c r="F87" s="59"/>
      <c r="G87" s="59"/>
      <c r="H87" s="59"/>
      <c r="I87" s="59"/>
      <c r="J87" s="59"/>
      <c r="K87" s="59"/>
      <c r="L87" s="49" t="s">
        <v>16</v>
      </c>
      <c r="M87" s="61">
        <f>BF85</f>
        <v>0.56000000000000005</v>
      </c>
      <c r="N87" s="62">
        <f>M87*1273</f>
        <v>712.88000000000011</v>
      </c>
      <c r="O87" s="62"/>
      <c r="P87" s="62">
        <f>N87*0.08</f>
        <v>57.030400000000007</v>
      </c>
      <c r="Q87" s="62">
        <f>N87*0.86</f>
        <v>613.07680000000005</v>
      </c>
      <c r="R87" s="62">
        <v>0</v>
      </c>
      <c r="S87" s="62">
        <f>N87*0.06</f>
        <v>42.772800000000004</v>
      </c>
      <c r="T87" s="62">
        <f t="shared" ref="T87" si="159">SUM(P87:S87)</f>
        <v>712.88</v>
      </c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56">
        <f t="shared" si="148"/>
        <v>0</v>
      </c>
      <c r="BT87" s="52"/>
      <c r="BU87" s="64"/>
      <c r="BV87" s="57">
        <f t="shared" si="109"/>
        <v>-712.88</v>
      </c>
    </row>
    <row r="88" spans="1:74" s="100" customFormat="1" ht="229.5" customHeight="1" x14ac:dyDescent="0.25">
      <c r="A88" s="89" t="s">
        <v>149</v>
      </c>
      <c r="B88" s="90" t="s">
        <v>186</v>
      </c>
      <c r="C88" s="91">
        <v>466.1</v>
      </c>
      <c r="D88" s="91"/>
      <c r="E88" s="92">
        <v>14.5</v>
      </c>
      <c r="F88" s="90" t="s">
        <v>222</v>
      </c>
      <c r="G88" s="90" t="s">
        <v>36</v>
      </c>
      <c r="H88" s="90" t="s">
        <v>266</v>
      </c>
      <c r="I88" s="90" t="s">
        <v>296</v>
      </c>
      <c r="J88" s="90" t="s">
        <v>329</v>
      </c>
      <c r="K88" s="90" t="s">
        <v>424</v>
      </c>
      <c r="L88" s="101"/>
      <c r="M88" s="94"/>
      <c r="N88" s="102">
        <f>SUM(N89)</f>
        <v>57.284999999999997</v>
      </c>
      <c r="O88" s="102">
        <f t="shared" ref="O88:T88" si="160">SUM(O89)</f>
        <v>0</v>
      </c>
      <c r="P88" s="102">
        <f t="shared" si="160"/>
        <v>4.5827999999999998</v>
      </c>
      <c r="Q88" s="102">
        <f t="shared" si="160"/>
        <v>49.265099999999997</v>
      </c>
      <c r="R88" s="102">
        <f t="shared" si="160"/>
        <v>0</v>
      </c>
      <c r="S88" s="102">
        <f t="shared" si="160"/>
        <v>3.4370999999999996</v>
      </c>
      <c r="T88" s="102">
        <f t="shared" si="160"/>
        <v>57.284999999999997</v>
      </c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 t="s">
        <v>425</v>
      </c>
      <c r="BG88" s="96"/>
      <c r="BH88" s="96">
        <f>T89</f>
        <v>57.284999999999997</v>
      </c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>
        <f t="shared" si="148"/>
        <v>57.284999999999997</v>
      </c>
      <c r="BT88" s="97">
        <v>42326</v>
      </c>
      <c r="BU88" s="98"/>
      <c r="BV88" s="99">
        <f t="shared" si="109"/>
        <v>0</v>
      </c>
    </row>
    <row r="89" spans="1:74" s="55" customFormat="1" ht="147" customHeight="1" x14ac:dyDescent="0.25">
      <c r="A89" s="58"/>
      <c r="B89" s="59"/>
      <c r="C89" s="60"/>
      <c r="D89" s="60"/>
      <c r="E89" s="49"/>
      <c r="F89" s="59"/>
      <c r="G89" s="59"/>
      <c r="H89" s="59"/>
      <c r="I89" s="59"/>
      <c r="J89" s="59"/>
      <c r="K89" s="59"/>
      <c r="L89" s="49" t="s">
        <v>16</v>
      </c>
      <c r="M89" s="61" t="str">
        <f>BF88</f>
        <v xml:space="preserve">0,045 с монтажом дополнительной стойки (подкоса) к опоре ВЛ-0,4 кВ в точке врезки </v>
      </c>
      <c r="N89" s="62">
        <f>0.045*1273</f>
        <v>57.284999999999997</v>
      </c>
      <c r="O89" s="62"/>
      <c r="P89" s="62">
        <f>N89*0.08</f>
        <v>4.5827999999999998</v>
      </c>
      <c r="Q89" s="62">
        <f>N89*0.86</f>
        <v>49.265099999999997</v>
      </c>
      <c r="R89" s="62">
        <v>0</v>
      </c>
      <c r="S89" s="62">
        <f>N89*0.06</f>
        <v>3.4370999999999996</v>
      </c>
      <c r="T89" s="62">
        <f t="shared" ref="T89" si="161">SUM(P89:S89)</f>
        <v>57.284999999999997</v>
      </c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56">
        <f t="shared" si="148"/>
        <v>0</v>
      </c>
      <c r="BT89" s="52"/>
      <c r="BU89" s="64"/>
      <c r="BV89" s="57">
        <f t="shared" si="109"/>
        <v>-57.284999999999997</v>
      </c>
    </row>
    <row r="90" spans="1:74" s="114" customFormat="1" ht="242.25" customHeight="1" x14ac:dyDescent="0.25">
      <c r="A90" s="103" t="s">
        <v>150</v>
      </c>
      <c r="B90" s="104" t="s">
        <v>187</v>
      </c>
      <c r="C90" s="105">
        <v>466.1</v>
      </c>
      <c r="D90" s="105"/>
      <c r="E90" s="106">
        <v>15</v>
      </c>
      <c r="F90" s="104" t="s">
        <v>223</v>
      </c>
      <c r="G90" s="104" t="s">
        <v>36</v>
      </c>
      <c r="H90" s="104" t="s">
        <v>267</v>
      </c>
      <c r="I90" s="104" t="s">
        <v>297</v>
      </c>
      <c r="J90" s="104" t="s">
        <v>330</v>
      </c>
      <c r="K90" s="104" t="s">
        <v>426</v>
      </c>
      <c r="L90" s="116"/>
      <c r="M90" s="108"/>
      <c r="N90" s="109">
        <f>SUM(N91)</f>
        <v>203.68</v>
      </c>
      <c r="O90" s="109">
        <f t="shared" ref="O90" si="162">SUM(O91)</f>
        <v>0</v>
      </c>
      <c r="P90" s="109">
        <f t="shared" ref="P90" si="163">SUM(P91)</f>
        <v>16.2944</v>
      </c>
      <c r="Q90" s="109">
        <f t="shared" ref="Q90" si="164">SUM(Q91)</f>
        <v>175.16480000000001</v>
      </c>
      <c r="R90" s="109">
        <f t="shared" ref="R90" si="165">SUM(R91)</f>
        <v>0</v>
      </c>
      <c r="S90" s="109">
        <f t="shared" ref="S90" si="166">SUM(S91)</f>
        <v>12.220800000000001</v>
      </c>
      <c r="T90" s="109">
        <f t="shared" ref="T90" si="167">SUM(T91)</f>
        <v>203.68</v>
      </c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 t="s">
        <v>427</v>
      </c>
      <c r="BG90" s="110"/>
      <c r="BH90" s="110">
        <f>T91</f>
        <v>203.68</v>
      </c>
      <c r="BI90" s="110"/>
      <c r="BJ90" s="110"/>
      <c r="BK90" s="110"/>
      <c r="BL90" s="110"/>
      <c r="BM90" s="110"/>
      <c r="BN90" s="110"/>
      <c r="BO90" s="110"/>
      <c r="BP90" s="110"/>
      <c r="BQ90" s="110"/>
      <c r="BR90" s="110"/>
      <c r="BS90" s="110">
        <f t="shared" si="148"/>
        <v>203.68</v>
      </c>
      <c r="BT90" s="111">
        <v>42326</v>
      </c>
      <c r="BU90" s="112"/>
      <c r="BV90" s="113">
        <f t="shared" si="109"/>
        <v>0</v>
      </c>
    </row>
    <row r="91" spans="1:74" s="55" customFormat="1" ht="147" customHeight="1" x14ac:dyDescent="0.25">
      <c r="A91" s="58"/>
      <c r="B91" s="59"/>
      <c r="C91" s="60"/>
      <c r="D91" s="60"/>
      <c r="E91" s="49"/>
      <c r="F91" s="59"/>
      <c r="G91" s="59"/>
      <c r="H91" s="59"/>
      <c r="I91" s="59"/>
      <c r="J91" s="59"/>
      <c r="K91" s="59"/>
      <c r="L91" s="49" t="s">
        <v>16</v>
      </c>
      <c r="M91" s="61" t="str">
        <f>BF90</f>
        <v xml:space="preserve">0,16 с монтажом дополнительной стойки (подкоса) к опоре ВЛ-0,4 кВ в точке врезки </v>
      </c>
      <c r="N91" s="62">
        <f>0.16*1273</f>
        <v>203.68</v>
      </c>
      <c r="O91" s="62"/>
      <c r="P91" s="62">
        <f>N91*0.08</f>
        <v>16.2944</v>
      </c>
      <c r="Q91" s="62">
        <f>N91*0.86</f>
        <v>175.16480000000001</v>
      </c>
      <c r="R91" s="62">
        <v>0</v>
      </c>
      <c r="S91" s="62">
        <f>N91*0.06</f>
        <v>12.220800000000001</v>
      </c>
      <c r="T91" s="62">
        <f t="shared" ref="T91" si="168">SUM(P91:S91)</f>
        <v>203.68</v>
      </c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56">
        <f t="shared" si="148"/>
        <v>0</v>
      </c>
      <c r="BT91" s="52"/>
      <c r="BU91" s="64"/>
      <c r="BV91" s="57">
        <f t="shared" si="109"/>
        <v>-203.68</v>
      </c>
    </row>
    <row r="92" spans="1:74" s="87" customFormat="1" ht="207" customHeight="1" x14ac:dyDescent="0.25">
      <c r="A92" s="76" t="s">
        <v>151</v>
      </c>
      <c r="B92" s="77" t="s">
        <v>188</v>
      </c>
      <c r="C92" s="78">
        <v>466.1</v>
      </c>
      <c r="D92" s="78"/>
      <c r="E92" s="79">
        <v>14.5</v>
      </c>
      <c r="F92" s="77" t="s">
        <v>224</v>
      </c>
      <c r="G92" s="77" t="s">
        <v>36</v>
      </c>
      <c r="H92" s="77" t="s">
        <v>268</v>
      </c>
      <c r="I92" s="77" t="s">
        <v>298</v>
      </c>
      <c r="J92" s="77" t="s">
        <v>331</v>
      </c>
      <c r="K92" s="77" t="s">
        <v>428</v>
      </c>
      <c r="L92" s="80"/>
      <c r="M92" s="81"/>
      <c r="N92" s="88">
        <f>SUM(N93:N94)</f>
        <v>351.91</v>
      </c>
      <c r="O92" s="88">
        <f t="shared" ref="O92:T92" si="169">SUM(O93:O94)</f>
        <v>0</v>
      </c>
      <c r="P92" s="88">
        <f t="shared" si="169"/>
        <v>27.756800000000005</v>
      </c>
      <c r="Q92" s="88">
        <f t="shared" si="169"/>
        <v>296.75060000000008</v>
      </c>
      <c r="R92" s="88">
        <f t="shared" si="169"/>
        <v>6.7</v>
      </c>
      <c r="S92" s="88">
        <f t="shared" si="169"/>
        <v>20.7026</v>
      </c>
      <c r="T92" s="88">
        <f t="shared" si="169"/>
        <v>351.91</v>
      </c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 t="s">
        <v>403</v>
      </c>
      <c r="BD92" s="83"/>
      <c r="BE92" s="83">
        <f>T93</f>
        <v>8.2000000000000011</v>
      </c>
      <c r="BF92" s="83">
        <v>0.27</v>
      </c>
      <c r="BG92" s="83"/>
      <c r="BH92" s="83">
        <f>T94</f>
        <v>343.71000000000004</v>
      </c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>
        <f t="shared" si="148"/>
        <v>351.91</v>
      </c>
      <c r="BT92" s="84">
        <v>42326</v>
      </c>
      <c r="BU92" s="85" t="s">
        <v>429</v>
      </c>
      <c r="BV92" s="86">
        <f t="shared" si="109"/>
        <v>0</v>
      </c>
    </row>
    <row r="93" spans="1:74" s="55" customFormat="1" ht="105.75" customHeight="1" x14ac:dyDescent="0.25">
      <c r="A93" s="58"/>
      <c r="B93" s="59"/>
      <c r="C93" s="60"/>
      <c r="D93" s="60"/>
      <c r="E93" s="49"/>
      <c r="F93" s="59"/>
      <c r="G93" s="59"/>
      <c r="H93" s="59"/>
      <c r="I93" s="59"/>
      <c r="J93" s="59"/>
      <c r="K93" s="59"/>
      <c r="L93" s="49" t="s">
        <v>15</v>
      </c>
      <c r="M93" s="61" t="str">
        <f>BC92</f>
        <v>Монтаж автоматического выключателя (до 63 А) - 1 шт.</v>
      </c>
      <c r="N93" s="65">
        <f>T93</f>
        <v>8.2000000000000011</v>
      </c>
      <c r="O93" s="65"/>
      <c r="P93" s="62">
        <v>0.26</v>
      </c>
      <c r="Q93" s="62">
        <v>1.1599999999999999</v>
      </c>
      <c r="R93" s="62">
        <v>6.7</v>
      </c>
      <c r="S93" s="62">
        <v>0.08</v>
      </c>
      <c r="T93" s="65">
        <f>SUM(P93:S93)</f>
        <v>8.2000000000000011</v>
      </c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56">
        <f t="shared" si="148"/>
        <v>0</v>
      </c>
      <c r="BT93" s="52"/>
      <c r="BU93" s="64"/>
      <c r="BV93" s="57">
        <f t="shared" si="109"/>
        <v>-8.2000000000000011</v>
      </c>
    </row>
    <row r="94" spans="1:74" s="55" customFormat="1" ht="100.5" customHeight="1" x14ac:dyDescent="0.25">
      <c r="A94" s="58"/>
      <c r="B94" s="59"/>
      <c r="C94" s="60"/>
      <c r="D94" s="60"/>
      <c r="E94" s="49"/>
      <c r="F94" s="59"/>
      <c r="G94" s="59"/>
      <c r="H94" s="59"/>
      <c r="I94" s="59"/>
      <c r="J94" s="59"/>
      <c r="K94" s="59"/>
      <c r="L94" s="49" t="s">
        <v>16</v>
      </c>
      <c r="M94" s="61">
        <f>BF92</f>
        <v>0.27</v>
      </c>
      <c r="N94" s="62">
        <f>M94*1273</f>
        <v>343.71000000000004</v>
      </c>
      <c r="O94" s="62"/>
      <c r="P94" s="62">
        <f>N94*0.08</f>
        <v>27.496800000000004</v>
      </c>
      <c r="Q94" s="62">
        <f>N94*0.86</f>
        <v>295.59060000000005</v>
      </c>
      <c r="R94" s="62">
        <v>0</v>
      </c>
      <c r="S94" s="62">
        <f>N94*0.06</f>
        <v>20.622600000000002</v>
      </c>
      <c r="T94" s="62">
        <f t="shared" ref="T94" si="170">SUM(P94:S94)</f>
        <v>343.71000000000004</v>
      </c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56">
        <f t="shared" si="148"/>
        <v>0</v>
      </c>
      <c r="BT94" s="52"/>
      <c r="BU94" s="64"/>
      <c r="BV94" s="57">
        <f t="shared" si="109"/>
        <v>-343.71000000000004</v>
      </c>
    </row>
    <row r="95" spans="1:74" s="114" customFormat="1" ht="297" customHeight="1" x14ac:dyDescent="0.25">
      <c r="A95" s="103" t="s">
        <v>152</v>
      </c>
      <c r="B95" s="104" t="s">
        <v>189</v>
      </c>
      <c r="C95" s="105">
        <v>466.1</v>
      </c>
      <c r="D95" s="105"/>
      <c r="E95" s="106">
        <v>15</v>
      </c>
      <c r="F95" s="104" t="s">
        <v>225</v>
      </c>
      <c r="G95" s="104" t="s">
        <v>236</v>
      </c>
      <c r="H95" s="104" t="s">
        <v>269</v>
      </c>
      <c r="I95" s="104" t="s">
        <v>299</v>
      </c>
      <c r="J95" s="104" t="s">
        <v>332</v>
      </c>
      <c r="K95" s="104" t="s">
        <v>430</v>
      </c>
      <c r="L95" s="107"/>
      <c r="M95" s="108"/>
      <c r="N95" s="109">
        <f>SUM(N96)</f>
        <v>89.110000000000014</v>
      </c>
      <c r="O95" s="109">
        <f t="shared" ref="O95:T95" si="171">SUM(O96)</f>
        <v>0</v>
      </c>
      <c r="P95" s="109">
        <f t="shared" si="171"/>
        <v>7.1288000000000009</v>
      </c>
      <c r="Q95" s="109">
        <f t="shared" si="171"/>
        <v>76.634600000000006</v>
      </c>
      <c r="R95" s="109">
        <f t="shared" si="171"/>
        <v>0</v>
      </c>
      <c r="S95" s="109">
        <f t="shared" si="171"/>
        <v>5.3466000000000005</v>
      </c>
      <c r="T95" s="109">
        <f t="shared" si="171"/>
        <v>89.11</v>
      </c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 t="s">
        <v>431</v>
      </c>
      <c r="BG95" s="110"/>
      <c r="BH95" s="110">
        <f>T96</f>
        <v>89.11</v>
      </c>
      <c r="BI95" s="110"/>
      <c r="BJ95" s="110"/>
      <c r="BK95" s="110"/>
      <c r="BL95" s="110"/>
      <c r="BM95" s="110"/>
      <c r="BN95" s="110"/>
      <c r="BO95" s="110"/>
      <c r="BP95" s="110"/>
      <c r="BQ95" s="110"/>
      <c r="BR95" s="110"/>
      <c r="BS95" s="110">
        <f t="shared" si="148"/>
        <v>89.11</v>
      </c>
      <c r="BT95" s="111">
        <v>42322</v>
      </c>
      <c r="BU95" s="112"/>
      <c r="BV95" s="113">
        <f t="shared" si="109"/>
        <v>0</v>
      </c>
    </row>
    <row r="96" spans="1:74" s="55" customFormat="1" ht="235.5" customHeight="1" x14ac:dyDescent="0.25">
      <c r="A96" s="58"/>
      <c r="B96" s="59"/>
      <c r="C96" s="60"/>
      <c r="D96" s="60"/>
      <c r="E96" s="49"/>
      <c r="F96" s="59"/>
      <c r="G96" s="59"/>
      <c r="H96" s="59"/>
      <c r="I96" s="59"/>
      <c r="J96" s="59"/>
      <c r="K96" s="59"/>
      <c r="L96" s="49" t="s">
        <v>16</v>
      </c>
      <c r="M96" s="61" t="str">
        <f>BF95</f>
        <v>0,07 с монтажом дополнительной стойки (подкоса) к опоре ВЛ-0,4 кВ в точке врезки , в т.ч. 0,035 км - переход через автомобильную дорогу</v>
      </c>
      <c r="N96" s="62">
        <f>0.07*1273</f>
        <v>89.110000000000014</v>
      </c>
      <c r="O96" s="62"/>
      <c r="P96" s="62">
        <f>N96*0.08</f>
        <v>7.1288000000000009</v>
      </c>
      <c r="Q96" s="62">
        <f>N96*0.86</f>
        <v>76.634600000000006</v>
      </c>
      <c r="R96" s="62">
        <v>0</v>
      </c>
      <c r="S96" s="62">
        <f>N96*0.06</f>
        <v>5.3466000000000005</v>
      </c>
      <c r="T96" s="62">
        <f t="shared" ref="T96" si="172">SUM(P96:S96)</f>
        <v>89.11</v>
      </c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56">
        <f t="shared" si="148"/>
        <v>0</v>
      </c>
      <c r="BT96" s="52"/>
      <c r="BU96" s="64"/>
      <c r="BV96" s="57">
        <f t="shared" si="109"/>
        <v>-89.11</v>
      </c>
    </row>
    <row r="97" spans="1:74" s="114" customFormat="1" ht="242.25" customHeight="1" x14ac:dyDescent="0.25">
      <c r="A97" s="103" t="s">
        <v>153</v>
      </c>
      <c r="B97" s="104" t="s">
        <v>190</v>
      </c>
      <c r="C97" s="105">
        <v>60054.47</v>
      </c>
      <c r="D97" s="105"/>
      <c r="E97" s="106">
        <v>10</v>
      </c>
      <c r="F97" s="104" t="s">
        <v>226</v>
      </c>
      <c r="G97" s="104" t="s">
        <v>237</v>
      </c>
      <c r="H97" s="104" t="s">
        <v>270</v>
      </c>
      <c r="I97" s="104" t="s">
        <v>300</v>
      </c>
      <c r="J97" s="104" t="s">
        <v>333</v>
      </c>
      <c r="K97" s="104" t="s">
        <v>432</v>
      </c>
      <c r="L97" s="107"/>
      <c r="M97" s="108"/>
      <c r="N97" s="109">
        <f>SUM(N98:N99)</f>
        <v>543.13160000000005</v>
      </c>
      <c r="O97" s="109">
        <f t="shared" ref="O97:T97" si="173">SUM(O98:O99)</f>
        <v>0</v>
      </c>
      <c r="P97" s="109">
        <f t="shared" si="173"/>
        <v>43.450527999999998</v>
      </c>
      <c r="Q97" s="109">
        <f t="shared" si="173"/>
        <v>486.27244000000007</v>
      </c>
      <c r="R97" s="109">
        <f t="shared" si="173"/>
        <v>0</v>
      </c>
      <c r="S97" s="109">
        <f t="shared" si="173"/>
        <v>13.408632000000001</v>
      </c>
      <c r="T97" s="109">
        <f t="shared" si="173"/>
        <v>543.13160000000005</v>
      </c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>
        <v>0.05</v>
      </c>
      <c r="BG97" s="110"/>
      <c r="BH97" s="110">
        <f>T98</f>
        <v>63.650000000000006</v>
      </c>
      <c r="BI97" s="110"/>
      <c r="BJ97" s="110"/>
      <c r="BK97" s="110"/>
      <c r="BL97" s="110"/>
      <c r="BM97" s="110"/>
      <c r="BN97" s="110"/>
      <c r="BO97" s="110"/>
      <c r="BP97" s="110" t="s">
        <v>433</v>
      </c>
      <c r="BQ97" s="110"/>
      <c r="BR97" s="110">
        <f>T99</f>
        <v>479.48160000000001</v>
      </c>
      <c r="BS97" s="110">
        <f t="shared" si="148"/>
        <v>543.13160000000005</v>
      </c>
      <c r="BT97" s="111">
        <v>42323</v>
      </c>
      <c r="BU97" s="112"/>
      <c r="BV97" s="113">
        <f t="shared" si="109"/>
        <v>0</v>
      </c>
    </row>
    <row r="98" spans="1:74" s="55" customFormat="1" ht="85.5" customHeight="1" x14ac:dyDescent="0.25">
      <c r="A98" s="58"/>
      <c r="B98" s="59"/>
      <c r="C98" s="60"/>
      <c r="D98" s="60"/>
      <c r="E98" s="49"/>
      <c r="F98" s="59"/>
      <c r="G98" s="59"/>
      <c r="H98" s="59"/>
      <c r="I98" s="59"/>
      <c r="J98" s="59"/>
      <c r="K98" s="59"/>
      <c r="L98" s="49" t="s">
        <v>16</v>
      </c>
      <c r="M98" s="61">
        <f>BF97</f>
        <v>0.05</v>
      </c>
      <c r="N98" s="62">
        <f>M98*1273</f>
        <v>63.650000000000006</v>
      </c>
      <c r="O98" s="62"/>
      <c r="P98" s="62">
        <f>N98*0.08</f>
        <v>5.0920000000000005</v>
      </c>
      <c r="Q98" s="62">
        <f>N98*0.86</f>
        <v>54.739000000000004</v>
      </c>
      <c r="R98" s="62">
        <v>0</v>
      </c>
      <c r="S98" s="62">
        <f>N98*0.06</f>
        <v>3.8190000000000004</v>
      </c>
      <c r="T98" s="62">
        <f t="shared" ref="T98" si="174">SUM(P98:S98)</f>
        <v>63.650000000000006</v>
      </c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56">
        <f t="shared" si="148"/>
        <v>0</v>
      </c>
      <c r="BT98" s="52"/>
      <c r="BU98" s="64"/>
      <c r="BV98" s="57">
        <f t="shared" si="109"/>
        <v>-63.650000000000006</v>
      </c>
    </row>
    <row r="99" spans="1:74" s="55" customFormat="1" ht="167.25" customHeight="1" x14ac:dyDescent="0.25">
      <c r="A99" s="58"/>
      <c r="B99" s="59"/>
      <c r="C99" s="60"/>
      <c r="D99" s="60"/>
      <c r="E99" s="49"/>
      <c r="F99" s="59"/>
      <c r="G99" s="59"/>
      <c r="H99" s="59"/>
      <c r="I99" s="59"/>
      <c r="J99" s="59"/>
      <c r="K99" s="59"/>
      <c r="L99" s="49" t="s">
        <v>448</v>
      </c>
      <c r="M99" s="61" t="str">
        <f>BP97</f>
        <v>0,68 по трассе</v>
      </c>
      <c r="N99" s="65">
        <f>0.68*135.6*4*1.3</f>
        <v>479.48160000000001</v>
      </c>
      <c r="O99" s="65"/>
      <c r="P99" s="65">
        <f>N99*0.08</f>
        <v>38.358528</v>
      </c>
      <c r="Q99" s="65">
        <f>N99*0.9</f>
        <v>431.53344000000004</v>
      </c>
      <c r="R99" s="65">
        <v>0</v>
      </c>
      <c r="S99" s="65">
        <f>N99*0.02</f>
        <v>9.5896319999999999</v>
      </c>
      <c r="T99" s="65">
        <f>SUM(P99:S99)</f>
        <v>479.48160000000001</v>
      </c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56">
        <f t="shared" si="148"/>
        <v>0</v>
      </c>
      <c r="BT99" s="52"/>
      <c r="BU99" s="64"/>
      <c r="BV99" s="57">
        <f t="shared" si="109"/>
        <v>-479.48160000000001</v>
      </c>
    </row>
    <row r="100" spans="1:74" s="100" customFormat="1" ht="197.25" customHeight="1" x14ac:dyDescent="0.25">
      <c r="A100" s="89" t="s">
        <v>154</v>
      </c>
      <c r="B100" s="90" t="s">
        <v>191</v>
      </c>
      <c r="C100" s="91">
        <v>466.1</v>
      </c>
      <c r="D100" s="91"/>
      <c r="E100" s="92">
        <v>15</v>
      </c>
      <c r="F100" s="90" t="s">
        <v>227</v>
      </c>
      <c r="G100" s="90" t="s">
        <v>236</v>
      </c>
      <c r="H100" s="90" t="s">
        <v>271</v>
      </c>
      <c r="I100" s="90" t="s">
        <v>301</v>
      </c>
      <c r="J100" s="90" t="s">
        <v>334</v>
      </c>
      <c r="K100" s="90" t="s">
        <v>435</v>
      </c>
      <c r="L100" s="93"/>
      <c r="M100" s="94"/>
      <c r="N100" s="102">
        <f>SUM(N101)</f>
        <v>44.555000000000007</v>
      </c>
      <c r="O100" s="102">
        <f t="shared" ref="O100:T100" si="175">SUM(O101)</f>
        <v>0</v>
      </c>
      <c r="P100" s="102">
        <f t="shared" si="175"/>
        <v>3.5644000000000005</v>
      </c>
      <c r="Q100" s="102">
        <f t="shared" si="175"/>
        <v>38.317300000000003</v>
      </c>
      <c r="R100" s="102">
        <f t="shared" si="175"/>
        <v>0</v>
      </c>
      <c r="S100" s="102">
        <f t="shared" si="175"/>
        <v>2.6733000000000002</v>
      </c>
      <c r="T100" s="102">
        <f t="shared" si="175"/>
        <v>44.555</v>
      </c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 t="s">
        <v>350</v>
      </c>
      <c r="BG100" s="96"/>
      <c r="BH100" s="96">
        <f>T101</f>
        <v>44.555</v>
      </c>
      <c r="BI100" s="96"/>
      <c r="BJ100" s="96"/>
      <c r="BK100" s="96"/>
      <c r="BL100" s="96"/>
      <c r="BM100" s="96"/>
      <c r="BN100" s="96"/>
      <c r="BO100" s="96"/>
      <c r="BP100" s="96"/>
      <c r="BQ100" s="96"/>
      <c r="BR100" s="96"/>
      <c r="BS100" s="96">
        <f t="shared" si="148"/>
        <v>44.555</v>
      </c>
      <c r="BT100" s="97">
        <v>42322</v>
      </c>
      <c r="BU100" s="98"/>
      <c r="BV100" s="99">
        <f t="shared" si="109"/>
        <v>0</v>
      </c>
    </row>
    <row r="101" spans="1:74" s="55" customFormat="1" ht="162.75" customHeight="1" x14ac:dyDescent="0.25">
      <c r="A101" s="58"/>
      <c r="B101" s="59"/>
      <c r="C101" s="60"/>
      <c r="D101" s="60"/>
      <c r="E101" s="49"/>
      <c r="F101" s="59"/>
      <c r="G101" s="59"/>
      <c r="H101" s="59"/>
      <c r="I101" s="59"/>
      <c r="J101" s="59"/>
      <c r="K101" s="71"/>
      <c r="L101" s="49" t="s">
        <v>16</v>
      </c>
      <c r="M101" s="61" t="str">
        <f>BF100</f>
        <v xml:space="preserve">0,035 с монтажом дополнительной стойки (подкоса) к опоре ВЛ-0,4 кВ в точке врезки </v>
      </c>
      <c r="N101" s="62">
        <f>0.035*1273</f>
        <v>44.555000000000007</v>
      </c>
      <c r="O101" s="62"/>
      <c r="P101" s="62">
        <f>N101*0.08</f>
        <v>3.5644000000000005</v>
      </c>
      <c r="Q101" s="62">
        <f>N101*0.86</f>
        <v>38.317300000000003</v>
      </c>
      <c r="R101" s="62">
        <v>0</v>
      </c>
      <c r="S101" s="62">
        <f>N101*0.06</f>
        <v>2.6733000000000002</v>
      </c>
      <c r="T101" s="62">
        <f t="shared" ref="T101" si="176">SUM(P101:S101)</f>
        <v>44.555</v>
      </c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56">
        <f t="shared" si="148"/>
        <v>0</v>
      </c>
      <c r="BT101" s="52"/>
      <c r="BU101" s="64"/>
      <c r="BV101" s="57">
        <f t="shared" si="109"/>
        <v>-44.555</v>
      </c>
    </row>
    <row r="102" spans="1:74" s="43" customFormat="1" ht="75" customHeight="1" x14ac:dyDescent="0.25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L102" s="73" t="s">
        <v>449</v>
      </c>
      <c r="M102" s="73"/>
      <c r="N102" s="74">
        <f t="shared" ref="N102:T102" si="177">N3+N6+N8+N11+N14+N16+N18+N20+N22+N28+N30+N32+N34+N36+N38+N40+N46+N48+N50+N52+N54+N56+N58+N60+N62+N64+N66+N68+N71+N73+N75+N77+N79+N81+N85+N88+N90+N92+N95+N97+N100</f>
        <v>7643.9247199999991</v>
      </c>
      <c r="O102" s="74">
        <f t="shared" si="177"/>
        <v>0</v>
      </c>
      <c r="P102" s="74">
        <f t="shared" si="177"/>
        <v>515.63236800000004</v>
      </c>
      <c r="Q102" s="74">
        <f t="shared" si="177"/>
        <v>5271.0000400000008</v>
      </c>
      <c r="R102" s="74">
        <f t="shared" si="177"/>
        <v>1469.0051200000003</v>
      </c>
      <c r="S102" s="74">
        <f t="shared" si="177"/>
        <v>388.28719200000006</v>
      </c>
      <c r="T102" s="74">
        <f t="shared" si="177"/>
        <v>7643.9247199999991</v>
      </c>
      <c r="U102" s="74"/>
      <c r="V102" s="74">
        <f>V3+V6+V8+V11+V14+V16+V18+V20+V22+V28+V30+V32+V34+V36+V38+V40+V46+V48+V50+V52+V54+V56+V58+V60+V62+V64+V66+V68+V71+V73+V75+V77+V79+V81+V85+V88+V90+V92+V95+V97+V100</f>
        <v>0</v>
      </c>
      <c r="W102" s="74"/>
      <c r="X102" s="74">
        <f>X3+X6+X8+X11+X14+X16+X18+X20+X22+X28+X30+X32+X34+X36+X38+X40+X46+X48+X50+X52+X54+X56+X58+X60+X62+X64+X66+X68+X71+X73+X75+X77+X79+X81+X85+X88+X90+X92+X95+X97+X100</f>
        <v>260.18128000000002</v>
      </c>
      <c r="Y102" s="74"/>
      <c r="Z102" s="74">
        <f>Z3+Z6+Z8+Z11+Z14+Z16+Z18+Z20+Z22+Z28+Z30+Z32+Z34+Z36+Z38+Z40+Z46+Z48+Z50+Z52+Z54+Z56+Z58+Z60+Z62+Z64+Z66+Z68+Z71+Z73+Z75+Z77+Z79+Z81+Z85+Z88+Z90+Z92+Z95+Z97+Z100</f>
        <v>0</v>
      </c>
      <c r="AA102" s="74"/>
      <c r="AB102" s="74">
        <f>AB3+AB6+AB8+AB11+AB14+AB16+AB18+AB20+AB22+AB28+AB30+AB32+AB34+AB36+AB38+AB40+AB46+AB48+AB50+AB52+AB54+AB56+AB58+AB60+AB62+AB64+AB66+AB68+AB71+AB73+AB75+AB77+AB79+AB81+AB85+AB88+AB90+AB92+AB95+AB97+AB100</f>
        <v>0</v>
      </c>
      <c r="AC102" s="74">
        <f>AC3+AC6+AC8+AC11+AC14+AC16+AC18+AC20+AC22+AC28+AC30+AC32+AC34+AC36+AC38+AC40+AC46+AC48+AC50+AC52+AC54+AC56+AC58+AC60+AC62+AC64+AC66+AC68+AC71+AC73+AC75+AC77+AC79+AC81+AC85+AC88+AC90+AC92+AC95+AC97+AC100</f>
        <v>69.26400000000001</v>
      </c>
      <c r="AD102" s="74"/>
      <c r="AE102" s="74">
        <f>AE3+AE6+AE8+AE11+AE14+AE16+AE18+AE20+AE22+AE28+AE30+AE32+AE34+AE36+AE38+AE40+AE46+AE48+AE50+AE52+AE54+AE56+AE58+AE60+AE62+AE64+AE66+AE68+AE71+AE73+AE75+AE77+AE79+AE81+AE85+AE88+AE90+AE92+AE95+AE97+AE100</f>
        <v>0</v>
      </c>
      <c r="AF102" s="74">
        <f>AF3+AF6+AF8+AF11+AF14+AF16+AF18+AF20+AF22+AF28+AF30+AF32+AF34+AF36+AF38+AF40+AF46+AF48+AF50+AF52+AF54+AF56+AF58+AF60+AF62+AF64+AF66+AF68+AF71+AF73+AF75+AF77+AF79+AF81+AF85+AF88+AF90+AF92+AF95+AF97+AF100</f>
        <v>225.64000000000001</v>
      </c>
      <c r="AG102" s="74"/>
      <c r="AH102" s="74">
        <f>AH3+AH6+AH8+AH11+AH14+AH16+AH18+AH20+AH22+AH28+AH30+AH32+AH34+AH36+AH38+AH40+AH46+AH48+AH50+AH52+AH54+AH56+AH58+AH60+AH62+AH64+AH66+AH68+AH71+AH73+AH75+AH77+AH79+AH81+AH85+AH88+AH90+AH92+AH95+AH97+AH100</f>
        <v>0</v>
      </c>
      <c r="AI102" s="74">
        <f>AI3+AI6+AI8+AI11+AI14+AI16+AI18+AI20+AI22+AI28+AI30+AI32+AI34+AI36+AI38+AI40+AI46+AI48+AI50+AI52+AI54+AI56+AI58+AI60+AI62+AI64+AI66+AI68+AI71+AI73+AI75+AI77+AI79+AI81+AI85+AI88+AI90+AI92+AI95+AI97+AI100</f>
        <v>0</v>
      </c>
      <c r="AJ102" s="74"/>
      <c r="AK102" s="74">
        <f>AK3+AK6+AK8+AK11+AK14+AK16+AK18+AK20+AK22+AK28+AK30+AK32+AK34+AK36+AK38+AK40+AK46+AK48+AK50+AK52+AK54+AK56+AK58+AK60+AK62+AK64+AK66+AK68+AK71+AK73+AK75+AK77+AK79+AK81+AK85+AK88+AK90+AK92+AK95+AK97+AK100</f>
        <v>0</v>
      </c>
      <c r="AL102" s="74"/>
      <c r="AM102" s="74">
        <f>AM3+AM6+AM8+AM11+AM14+AM16+AM18+AM20+AM22+AM28+AM30+AM32+AM34+AM36+AM38+AM40+AM46+AM48+AM50+AM52+AM54+AM56+AM58+AM60+AM62+AM64+AM66+AM68+AM71+AM73+AM75+AM77+AM79+AM81+AM85+AM88+AM90+AM92+AM95+AM97+AM100</f>
        <v>0</v>
      </c>
      <c r="AN102" s="74">
        <f>AN3+AN6+AN8+AN11+AN14+AN16+AN18+AN20+AN22+AN28+AN30+AN32+AN34+AN36+AN38+AN40+AN46+AN48+AN50+AN52+AN54+AN56+AN58+AN60+AN62+AN64+AN66+AN68+AN71+AN73+AN75+AN77+AN79+AN81+AN85+AN88+AN90+AN92+AN95+AN97+AN100</f>
        <v>302.38120000000004</v>
      </c>
      <c r="AO102" s="74"/>
      <c r="AP102" s="74">
        <f>AP3+AP6+AP8+AP11+AP14+AP16+AP18+AP20+AP22+AP28+AP30+AP32+AP34+AP36+AP38+AP40+AP46+AP48+AP50+AP52+AP54+AP56+AP58+AP60+AP62+AP64+AP66+AP68+AP71+AP73+AP75+AP77+AP79+AP81+AP85+AP88+AP90+AP92+AP95+AP97+AP100</f>
        <v>0</v>
      </c>
      <c r="AQ102" s="74"/>
      <c r="AR102" s="74">
        <f>AR3+AR6+AR8+AR11+AR14+AR16+AR18+AR20+AR22+AR28+AR30+AR32+AR34+AR36+AR38+AR40+AR46+AR48+AR50+AR52+AR54+AR56+AR58+AR60+AR62+AR64+AR66+AR68+AR71+AR73+AR75+AR77+AR79+AR81+AR85+AR88+AR90+AR92+AR95+AR97+AR100</f>
        <v>0</v>
      </c>
      <c r="AS102" s="74"/>
      <c r="AT102" s="74">
        <f>AT3+AT6+AT8+AT11+AT14+AT16+AT18+AT20+AT22+AT28+AT30+AT32+AT34+AT36+AT38+AT40+AT46+AT48+AT50+AT52+AT54+AT56+AT58+AT60+AT62+AT64+AT66+AT68+AT71+AT73+AT75+AT77+AT79+AT81+AT85+AT88+AT90+AT92+AT95+AT97+AT100</f>
        <v>0</v>
      </c>
      <c r="AU102" s="74"/>
      <c r="AV102" s="74">
        <f>AV3+AV6+AV8+AV11+AV14+AV16+AV18+AV20+AV22+AV28+AV30+AV32+AV34+AV36+AV38+AV40+AV46+AV48+AV50+AV52+AV54+AV56+AV58+AV60+AV62+AV64+AV66+AV68+AV71+AV73+AV75+AV77+AV79+AV81+AV85+AV88+AV90+AV92+AV95+AV97+AV100</f>
        <v>1242.2186400000001</v>
      </c>
      <c r="AW102" s="74"/>
      <c r="AX102" s="74">
        <f>AX3+AX6+AX8+AX11+AX14+AX16+AX18+AX20+AX22+AX28+AX30+AX32+AX34+AX36+AX38+AX40+AX46+AX48+AX50+AX52+AX54+AX56+AX58+AX60+AX62+AX64+AX66+AX68+AX71+AX73+AX75+AX77+AX79+AX81+AX85+AX88+AX90+AX92+AX95+AX97+AX100</f>
        <v>24.999999999999996</v>
      </c>
      <c r="AY102" s="74"/>
      <c r="AZ102" s="74">
        <f>AZ3+AZ6+AZ8+AZ11+AZ14+AZ16+AZ18+AZ20+AZ22+AZ28+AZ30+AZ32+AZ34+AZ36+AZ38+AZ40+AZ46+AZ48+AZ50+AZ52+AZ54+AZ56+AZ58+AZ60+AZ62+AZ64+AZ66+AZ68+AZ71+AZ73+AZ75+AZ77+AZ79+AZ81+AZ85+AZ88+AZ90+AZ92+AZ95+AZ97+AZ100</f>
        <v>0</v>
      </c>
      <c r="BA102" s="74"/>
      <c r="BB102" s="74">
        <f>BB3+BB6+BB8+BB11+BB14+BB16+BB18+BB20+BB22+BB28+BB30+BB32+BB34+BB36+BB38+BB40+BB46+BB48+BB50+BB52+BB54+BB56+BB58+BB60+BB62+BB64+BB66+BB68+BB71+BB73+BB75+BB77+BB79+BB81+BB85+BB88+BB90+BB92+BB95+BB97+BB100</f>
        <v>0</v>
      </c>
      <c r="BC102" s="74"/>
      <c r="BD102" s="74">
        <f>BD3+BD6+BD8+BD11+BD14+BD16+BD18+BD20+BD22+BD28+BD30+BD32+BD34+BD36+BD38+BD40+BD46+BD48+BD50+BD52+BD54+BD56+BD58+BD60+BD62+BD64+BD66+BD68+BD71+BD73+BD75+BD77+BD79+BD81+BD85+BD88+BD90+BD92+BD95+BD97+BD100</f>
        <v>0</v>
      </c>
      <c r="BE102" s="74">
        <f>BE3+BE6+BE8+BE11+BE14+BE16+BE18+BE20+BE22+BE28+BE30+BE32+BE34+BE36+BE38+BE40+BE46+BE48+BE50+BE52+BE54+BE56+BE58+BE60+BE62+BE64+BE66+BE68+BE71+BE73+BE75+BE77+BE79+BE81+BE85+BE88+BE90+BE92+BE95+BE97+BE100</f>
        <v>24.6</v>
      </c>
      <c r="BF102" s="74"/>
      <c r="BG102" s="74">
        <f>BG3+BG6+BG8+BG11+BG14+BG16+BG18+BG20+BG22+BG28+BG30+BG32+BG34+BG36+BG38+BG40+BG46+BG48+BG50+BG52+BG54+BG56+BG58+BG60+BG62+BG64+BG66+BG68+BG71+BG73+BG75+BG77+BG79+BG81+BG85+BG88+BG90+BG92+BG95+BG97+BG100</f>
        <v>0</v>
      </c>
      <c r="BH102" s="74">
        <f>BH3+BH6+BH8+BH11+BH14+BH16+BH18+BH20+BH22+BH28+BH30+BH32+BH34+BH36+BH38+BH40+BH46+BH48+BH50+BH52+BH54+BH56+BH58+BH60+BH62+BH64+BH66+BH68+BH71+BH73+BH75+BH77+BH79+BH81+BH85+BH88+BH90+BH92+BH95+BH97+BH100</f>
        <v>5004.3100000000004</v>
      </c>
      <c r="BI102" s="74"/>
      <c r="BJ102" s="74">
        <f>BJ3+BJ6+BJ8+BJ11+BJ14+BJ16+BJ18+BJ20+BJ22+BJ28+BJ30+BJ32+BJ34+BJ36+BJ38+BJ40+BJ46+BJ48+BJ50+BJ52+BJ54+BJ56+BJ58+BJ60+BJ62+BJ64+BJ66+BJ68+BJ71+BJ73+BJ75+BJ77+BJ79+BJ81+BJ85+BJ88+BJ90+BJ92+BJ95+BJ97+BJ100</f>
        <v>0</v>
      </c>
      <c r="BK102" s="74"/>
      <c r="BL102" s="74">
        <f>BL3+BL6+BL8+BL11+BL14+BL16+BL18+BL20+BL22+BL28+BL30+BL32+BL34+BL36+BL38+BL40+BL46+BL48+BL50+BL52+BL54+BL56+BL58+BL60+BL62+BL64+BL66+BL68+BL71+BL73+BL75+BL77+BL79+BL81+BL85+BL88+BL90+BL92+BL95+BL97+BL100</f>
        <v>0</v>
      </c>
      <c r="BM102" s="74"/>
      <c r="BN102" s="74">
        <f>BN3+BN6+BN8+BN11+BN14+BN16+BN18+BN20+BN22+BN28+BN30+BN32+BN34+BN36+BN38+BN40+BN46+BN48+BN50+BN52+BN54+BN56+BN58+BN60+BN62+BN64+BN66+BN68+BN71+BN73+BN75+BN77+BN79+BN81+BN85+BN88+BN90+BN92+BN95+BN97+BN100</f>
        <v>0</v>
      </c>
      <c r="BO102" s="74">
        <f>BO3+BO6+BO8+BO11+BO14+BO16+BO18+BO20+BO22+BO28+BO30+BO32+BO34+BO36+BO38+BO40+BO46+BO48+BO50+BO52+BO54+BO56+BO58+BO60+BO62+BO64+BO66+BO68+BO71+BO73+BO75+BO77+BO79+BO81+BO85+BO88+BO90+BO92+BO95+BO97+BO100</f>
        <v>10.847999999999999</v>
      </c>
      <c r="BP102" s="74"/>
      <c r="BQ102" s="74">
        <f>BQ3+BQ6+BQ8+BQ11+BQ14+BQ16+BQ18+BQ20+BQ22+BQ28+BQ30+BQ32+BQ34+BQ36+BQ38+BQ40+BQ46+BQ48+BQ50+BQ52+BQ54+BQ56+BQ58+BQ60+BQ62+BQ64+BQ66+BQ68+BQ71+BQ73+BQ75+BQ77+BQ79+BQ81+BQ85+BQ88+BQ90+BQ92+BQ95+BQ97+BQ100</f>
        <v>0</v>
      </c>
      <c r="BR102" s="74">
        <f>BR3+BR6+BR8+BR11+BR14+BR16+BR18+BR20+BR22+BR28+BR30+BR32+BR34+BR36+BR38+BR40+BR46+BR48+BR50+BR52+BR54+BR56+BR58+BR60+BR62+BR64+BR66+BR68+BR71+BR73+BR75+BR77+BR79+BR81+BR85+BR88+BR90+BR92+BR95+BR97+BR100</f>
        <v>479.48160000000001</v>
      </c>
      <c r="BS102" s="74">
        <f>BS3+BS6+BS8+BS11+BS14+BS16+BS18+BS20+BS22+BS28+BS30+BS32+BS34+BS36+BS38+BS40+BS46+BS48+BS50+BS52+BS54+BS56+BS58+BS60+BS62+BS64+BS66+BS68+BS71+BS73+BS75+BS77+BS79+BS81+BS85+BS88+BS90+BS92+BS95+BS97+BS100</f>
        <v>7643.9247199999991</v>
      </c>
      <c r="BT102" s="74"/>
      <c r="BU102" s="74"/>
      <c r="BV102" s="74">
        <f>BS102-T102</f>
        <v>0</v>
      </c>
    </row>
  </sheetData>
  <autoFilter ref="A2:BU100"/>
  <mergeCells count="1">
    <mergeCell ref="L82:L83"/>
  </mergeCells>
  <pageMargins left="0.19685039370078741" right="0.59055118110236227" top="0.19685039370078741" bottom="0.19685039370078741" header="0" footer="0.19685039370078741"/>
  <pageSetup paperSize="9" scale="60" fitToHeight="5" orientation="portrait" r:id="rId1"/>
  <ignoredErrors>
    <ignoredError sqref="N7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4"/>
  <sheetViews>
    <sheetView tabSelected="1" view="pageBreakPreview" zoomScale="40" zoomScaleNormal="70" zoomScaleSheetLayoutView="40" workbookViewId="0">
      <pane ySplit="2" topLeftCell="A3" activePane="bottomLeft" state="frozen"/>
      <selection pane="bottomLeft" activeCell="BC60" sqref="BC60"/>
    </sheetView>
  </sheetViews>
  <sheetFormatPr defaultRowHeight="25.5" x14ac:dyDescent="0.35"/>
  <cols>
    <col min="1" max="1" width="17.28515625" style="142" customWidth="1"/>
    <col min="2" max="2" width="22.28515625" style="142" hidden="1" customWidth="1"/>
    <col min="3" max="3" width="35.42578125" style="142" hidden="1" customWidth="1"/>
    <col min="4" max="4" width="31.140625" style="142" hidden="1" customWidth="1"/>
    <col min="5" max="5" width="16.42578125" style="142" hidden="1" customWidth="1"/>
    <col min="6" max="6" width="20.7109375" style="142" customWidth="1"/>
    <col min="7" max="7" width="11.7109375" style="142" customWidth="1"/>
    <col min="8" max="8" width="29.5703125" style="142" customWidth="1"/>
    <col min="9" max="9" width="103.5703125" style="142" customWidth="1"/>
    <col min="10" max="10" width="75.5703125" style="142" customWidth="1"/>
    <col min="11" max="11" width="19.28515625" style="142" customWidth="1"/>
    <col min="12" max="12" width="22.28515625" style="142" customWidth="1"/>
    <col min="13" max="13" width="28.28515625" style="142" customWidth="1"/>
    <col min="14" max="14" width="17.85546875" style="142" customWidth="1"/>
    <col min="15" max="15" width="1" style="142" hidden="1" customWidth="1"/>
    <col min="16" max="16" width="15.85546875" style="142" customWidth="1"/>
    <col min="17" max="17" width="17.85546875" style="142" customWidth="1"/>
    <col min="18" max="18" width="18.28515625" style="142" customWidth="1"/>
    <col min="19" max="19" width="16.85546875" style="142" customWidth="1"/>
    <col min="20" max="20" width="17.85546875" style="142" customWidth="1"/>
    <col min="21" max="21" width="24.85546875" style="142" hidden="1" customWidth="1"/>
    <col min="22" max="22" width="0" style="142" hidden="1" customWidth="1"/>
    <col min="23" max="24" width="25.140625" style="142" hidden="1" customWidth="1"/>
    <col min="25" max="26" width="22.7109375" style="142" hidden="1" customWidth="1"/>
    <col min="27" max="27" width="22.28515625" style="142" hidden="1" customWidth="1"/>
    <col min="28" max="28" width="0" style="142" hidden="1" customWidth="1"/>
    <col min="29" max="29" width="20.5703125" style="142" hidden="1" customWidth="1"/>
    <col min="30" max="30" width="32.85546875" style="142" customWidth="1"/>
    <col min="31" max="31" width="0" style="142" hidden="1" customWidth="1"/>
    <col min="32" max="32" width="22" style="142" customWidth="1"/>
    <col min="33" max="33" width="17.85546875" style="142" hidden="1" customWidth="1"/>
    <col min="34" max="34" width="0" style="142" hidden="1" customWidth="1"/>
    <col min="35" max="35" width="18.7109375" style="142" hidden="1" customWidth="1"/>
    <col min="36" max="36" width="14.85546875" style="142" hidden="1" customWidth="1"/>
    <col min="37" max="37" width="0" style="142" hidden="1" customWidth="1"/>
    <col min="38" max="38" width="16.7109375" style="142" customWidth="1"/>
    <col min="39" max="39" width="0" style="142" hidden="1" customWidth="1"/>
    <col min="40" max="40" width="21.5703125" style="142" customWidth="1"/>
    <col min="41" max="41" width="21.140625" style="142" hidden="1" customWidth="1"/>
    <col min="42" max="42" width="10.7109375" style="142" hidden="1" customWidth="1"/>
    <col min="43" max="43" width="16" style="142" hidden="1" customWidth="1"/>
    <col min="44" max="44" width="0" style="142" hidden="1" customWidth="1"/>
    <col min="45" max="45" width="19.140625" style="142" hidden="1" customWidth="1"/>
    <col min="46" max="46" width="0" style="142" hidden="1" customWidth="1"/>
    <col min="47" max="48" width="23.85546875" style="142" customWidth="1"/>
    <col min="49" max="50" width="19.140625" style="142" customWidth="1"/>
    <col min="51" max="51" width="16.28515625" style="142" hidden="1" customWidth="1"/>
    <col min="52" max="52" width="9.140625" style="142" hidden="1" customWidth="1"/>
    <col min="53" max="53" width="16.28515625" style="142" hidden="1" customWidth="1"/>
    <col min="54" max="54" width="9.140625" style="142" hidden="1" customWidth="1"/>
    <col min="55" max="55" width="29.85546875" style="142" customWidth="1"/>
    <col min="56" max="56" width="11.42578125" style="142" hidden="1" customWidth="1"/>
    <col min="57" max="57" width="17.140625" style="142" customWidth="1"/>
    <col min="58" max="58" width="32.140625" style="142" customWidth="1"/>
    <col min="59" max="59" width="13.28515625" style="142" hidden="1" customWidth="1"/>
    <col min="60" max="60" width="20.85546875" style="142" customWidth="1"/>
    <col min="61" max="61" width="24.5703125" style="142" hidden="1" customWidth="1"/>
    <col min="62" max="62" width="13.42578125" style="142" hidden="1" customWidth="1"/>
    <col min="63" max="63" width="22.140625" style="142" hidden="1" customWidth="1"/>
    <col min="64" max="64" width="11.28515625" style="142" hidden="1" customWidth="1"/>
    <col min="65" max="65" width="25.28515625" style="142" hidden="1" customWidth="1"/>
    <col min="66" max="66" width="11.42578125" style="142" hidden="1" customWidth="1"/>
    <col min="67" max="67" width="19.5703125" style="142" hidden="1" customWidth="1"/>
    <col min="68" max="68" width="38.7109375" style="142" customWidth="1"/>
    <col min="69" max="69" width="9.140625" style="142" hidden="1" customWidth="1"/>
    <col min="70" max="70" width="23.42578125" style="142" customWidth="1"/>
    <col min="71" max="71" width="31.5703125" style="142" customWidth="1"/>
    <col min="72" max="72" width="22.140625" style="143" customWidth="1"/>
    <col min="73" max="73" width="35.5703125" style="142" customWidth="1"/>
    <col min="74" max="74" width="21" style="144" customWidth="1"/>
    <col min="75" max="16384" width="9.140625" style="142"/>
  </cols>
  <sheetData>
    <row r="1" spans="1:74" ht="45" x14ac:dyDescent="0.6">
      <c r="A1" s="123"/>
      <c r="C1" s="123" t="s">
        <v>117</v>
      </c>
      <c r="G1" s="132" t="s">
        <v>476</v>
      </c>
    </row>
    <row r="2" spans="1:74" s="126" customFormat="1" ht="204" x14ac:dyDescent="0.25">
      <c r="A2" s="148" t="s">
        <v>0</v>
      </c>
      <c r="B2" s="148" t="s">
        <v>25</v>
      </c>
      <c r="C2" s="148" t="s">
        <v>26</v>
      </c>
      <c r="D2" s="148" t="s">
        <v>33</v>
      </c>
      <c r="E2" s="148" t="s">
        <v>28</v>
      </c>
      <c r="F2" s="148" t="s">
        <v>1</v>
      </c>
      <c r="G2" s="148" t="s">
        <v>2</v>
      </c>
      <c r="H2" s="148" t="s">
        <v>20</v>
      </c>
      <c r="I2" s="148" t="s">
        <v>24</v>
      </c>
      <c r="J2" s="148" t="s">
        <v>3</v>
      </c>
      <c r="K2" s="148" t="s">
        <v>29</v>
      </c>
      <c r="L2" s="148" t="s">
        <v>437</v>
      </c>
      <c r="M2" s="148" t="s">
        <v>438</v>
      </c>
      <c r="N2" s="148" t="s">
        <v>439</v>
      </c>
      <c r="O2" s="148"/>
      <c r="P2" s="148" t="s">
        <v>440</v>
      </c>
      <c r="Q2" s="148" t="s">
        <v>441</v>
      </c>
      <c r="R2" s="148" t="s">
        <v>442</v>
      </c>
      <c r="S2" s="148" t="s">
        <v>443</v>
      </c>
      <c r="T2" s="148" t="s">
        <v>444</v>
      </c>
      <c r="U2" s="148" t="s">
        <v>4</v>
      </c>
      <c r="V2" s="148"/>
      <c r="W2" s="148" t="s">
        <v>23</v>
      </c>
      <c r="X2" s="148"/>
      <c r="Y2" s="148" t="s">
        <v>30</v>
      </c>
      <c r="Z2" s="148"/>
      <c r="AA2" s="148" t="s">
        <v>5</v>
      </c>
      <c r="AB2" s="148"/>
      <c r="AC2" s="148"/>
      <c r="AD2" s="148" t="s">
        <v>461</v>
      </c>
      <c r="AE2" s="148"/>
      <c r="AF2" s="148"/>
      <c r="AG2" s="148" t="s">
        <v>7</v>
      </c>
      <c r="AH2" s="148"/>
      <c r="AI2" s="148"/>
      <c r="AJ2" s="148" t="s">
        <v>8</v>
      </c>
      <c r="AK2" s="148"/>
      <c r="AL2" s="148" t="s">
        <v>460</v>
      </c>
      <c r="AM2" s="148"/>
      <c r="AN2" s="148"/>
      <c r="AO2" s="148" t="s">
        <v>10</v>
      </c>
      <c r="AP2" s="148"/>
      <c r="AQ2" s="148" t="s">
        <v>11</v>
      </c>
      <c r="AR2" s="148"/>
      <c r="AS2" s="148" t="s">
        <v>10</v>
      </c>
      <c r="AT2" s="148"/>
      <c r="AU2" s="148" t="s">
        <v>12</v>
      </c>
      <c r="AV2" s="148"/>
      <c r="AW2" s="148" t="s">
        <v>477</v>
      </c>
      <c r="AX2" s="148"/>
      <c r="AY2" s="148" t="s">
        <v>13</v>
      </c>
      <c r="AZ2" s="148"/>
      <c r="BA2" s="148" t="s">
        <v>14</v>
      </c>
      <c r="BB2" s="148"/>
      <c r="BC2" s="148" t="s">
        <v>15</v>
      </c>
      <c r="BD2" s="148"/>
      <c r="BE2" s="148"/>
      <c r="BF2" s="148" t="s">
        <v>462</v>
      </c>
      <c r="BG2" s="148"/>
      <c r="BH2" s="148"/>
      <c r="BI2" s="148" t="s">
        <v>17</v>
      </c>
      <c r="BJ2" s="148"/>
      <c r="BK2" s="148" t="s">
        <v>18</v>
      </c>
      <c r="BL2" s="148"/>
      <c r="BM2" s="148" t="s">
        <v>31</v>
      </c>
      <c r="BN2" s="148"/>
      <c r="BO2" s="148"/>
      <c r="BP2" s="148" t="s">
        <v>448</v>
      </c>
      <c r="BQ2" s="148"/>
      <c r="BR2" s="148"/>
      <c r="BS2" s="148" t="s">
        <v>22</v>
      </c>
      <c r="BT2" s="124" t="s">
        <v>21</v>
      </c>
      <c r="BU2" s="148" t="s">
        <v>19</v>
      </c>
      <c r="BV2" s="125"/>
    </row>
    <row r="3" spans="1:74" s="126" customFormat="1" ht="250.5" customHeight="1" x14ac:dyDescent="0.25">
      <c r="A3" s="127" t="s">
        <v>122</v>
      </c>
      <c r="B3" s="128" t="s">
        <v>159</v>
      </c>
      <c r="C3" s="129">
        <v>466.1</v>
      </c>
      <c r="D3" s="129"/>
      <c r="E3" s="148">
        <v>5</v>
      </c>
      <c r="F3" s="128" t="s">
        <v>195</v>
      </c>
      <c r="G3" s="128" t="s">
        <v>230</v>
      </c>
      <c r="H3" s="128" t="s">
        <v>242</v>
      </c>
      <c r="I3" s="128" t="s">
        <v>276</v>
      </c>
      <c r="J3" s="128" t="s">
        <v>306</v>
      </c>
      <c r="K3" s="128" t="s">
        <v>351</v>
      </c>
      <c r="L3" s="128"/>
      <c r="M3" s="133"/>
      <c r="N3" s="134">
        <f>SUM(N4)</f>
        <v>127.30000000000001</v>
      </c>
      <c r="O3" s="134">
        <f t="shared" ref="O3:T3" si="0">SUM(O4)</f>
        <v>0</v>
      </c>
      <c r="P3" s="134">
        <f t="shared" si="0"/>
        <v>10.184000000000001</v>
      </c>
      <c r="Q3" s="134">
        <f t="shared" si="0"/>
        <v>109.47800000000001</v>
      </c>
      <c r="R3" s="134">
        <f t="shared" si="0"/>
        <v>0</v>
      </c>
      <c r="S3" s="134">
        <f t="shared" si="0"/>
        <v>7.6380000000000008</v>
      </c>
      <c r="T3" s="134">
        <f t="shared" si="0"/>
        <v>127.30000000000001</v>
      </c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>
        <v>0.1</v>
      </c>
      <c r="BG3" s="130"/>
      <c r="BH3" s="130">
        <f>T4</f>
        <v>127.30000000000001</v>
      </c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>
        <f t="shared" ref="BS3:BS4" si="1">X3+Z3+AC3+AF3+AI3+AN3+AX3+BE3+BH3+BO3+BR3</f>
        <v>127.30000000000001</v>
      </c>
      <c r="BT3" s="124">
        <v>42326</v>
      </c>
      <c r="BU3" s="130"/>
      <c r="BV3" s="135">
        <f t="shared" ref="BV3:BV32" si="2">BS3-T3</f>
        <v>0</v>
      </c>
    </row>
    <row r="4" spans="1:74" s="126" customFormat="1" ht="279.75" customHeight="1" x14ac:dyDescent="0.25">
      <c r="A4" s="127"/>
      <c r="B4" s="128"/>
      <c r="C4" s="129"/>
      <c r="D4" s="129"/>
      <c r="E4" s="148"/>
      <c r="F4" s="128"/>
      <c r="G4" s="128"/>
      <c r="H4" s="128"/>
      <c r="I4" s="128"/>
      <c r="J4" s="128"/>
      <c r="K4" s="128"/>
      <c r="L4" s="128"/>
      <c r="M4" s="133">
        <f>BF3</f>
        <v>0.1</v>
      </c>
      <c r="N4" s="134">
        <f>0.1*1273</f>
        <v>127.30000000000001</v>
      </c>
      <c r="O4" s="134"/>
      <c r="P4" s="134">
        <f>N4*0.08</f>
        <v>10.184000000000001</v>
      </c>
      <c r="Q4" s="134">
        <f>N4*0.86</f>
        <v>109.47800000000001</v>
      </c>
      <c r="R4" s="134">
        <v>0</v>
      </c>
      <c r="S4" s="134">
        <f>N4*0.06</f>
        <v>7.6380000000000008</v>
      </c>
      <c r="T4" s="136">
        <f>SUM(P4:S4)</f>
        <v>127.30000000000001</v>
      </c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>
        <f t="shared" si="1"/>
        <v>0</v>
      </c>
      <c r="BT4" s="124"/>
      <c r="BU4" s="130"/>
      <c r="BV4" s="135">
        <f t="shared" si="2"/>
        <v>-127.30000000000001</v>
      </c>
    </row>
    <row r="5" spans="1:74" s="126" customFormat="1" ht="409.5" customHeight="1" x14ac:dyDescent="0.25">
      <c r="A5" s="127" t="s">
        <v>124</v>
      </c>
      <c r="B5" s="128" t="s">
        <v>161</v>
      </c>
      <c r="C5" s="129">
        <v>466.1</v>
      </c>
      <c r="D5" s="129"/>
      <c r="E5" s="148">
        <v>15</v>
      </c>
      <c r="F5" s="128" t="s">
        <v>197</v>
      </c>
      <c r="G5" s="128" t="s">
        <v>231</v>
      </c>
      <c r="H5" s="128" t="s">
        <v>243</v>
      </c>
      <c r="I5" s="128" t="s">
        <v>463</v>
      </c>
      <c r="J5" s="128" t="s">
        <v>308</v>
      </c>
      <c r="K5" s="128" t="s">
        <v>355</v>
      </c>
      <c r="L5" s="148"/>
      <c r="M5" s="133"/>
      <c r="N5" s="134">
        <f>SUM(N6:N10)</f>
        <v>452.41792000000004</v>
      </c>
      <c r="O5" s="134">
        <f t="shared" ref="O5:T5" si="3">SUM(O6:O10)</f>
        <v>0</v>
      </c>
      <c r="P5" s="134">
        <f t="shared" si="3"/>
        <v>15.555600000000002</v>
      </c>
      <c r="Q5" s="134">
        <f t="shared" si="3"/>
        <v>112.71860000000001</v>
      </c>
      <c r="R5" s="134">
        <f t="shared" si="3"/>
        <v>315.75792000000001</v>
      </c>
      <c r="S5" s="134">
        <f t="shared" si="3"/>
        <v>8.3857999999999997</v>
      </c>
      <c r="T5" s="134">
        <f t="shared" si="3"/>
        <v>452.41792000000004</v>
      </c>
      <c r="U5" s="130"/>
      <c r="V5" s="130"/>
      <c r="W5" s="130"/>
      <c r="X5" s="130"/>
      <c r="Y5" s="130"/>
      <c r="Z5" s="130"/>
      <c r="AA5" s="130"/>
      <c r="AB5" s="130"/>
      <c r="AC5" s="130"/>
      <c r="AD5" s="130" t="s">
        <v>358</v>
      </c>
      <c r="AE5" s="130"/>
      <c r="AF5" s="130">
        <f>T6</f>
        <v>41.84</v>
      </c>
      <c r="AG5" s="130"/>
      <c r="AH5" s="130"/>
      <c r="AI5" s="130"/>
      <c r="AJ5" s="130"/>
      <c r="AK5" s="130"/>
      <c r="AL5" s="130">
        <v>1</v>
      </c>
      <c r="AM5" s="130"/>
      <c r="AN5" s="130">
        <f>T7</f>
        <v>60.476240000000004</v>
      </c>
      <c r="AO5" s="130"/>
      <c r="AP5" s="130"/>
      <c r="AQ5" s="130"/>
      <c r="AR5" s="130"/>
      <c r="AS5" s="130"/>
      <c r="AT5" s="130"/>
      <c r="AU5" s="130" t="s">
        <v>357</v>
      </c>
      <c r="AV5" s="130">
        <f>T8</f>
        <v>324.87168000000003</v>
      </c>
      <c r="AW5" s="130">
        <v>1</v>
      </c>
      <c r="AX5" s="130">
        <f>T9</f>
        <v>12.499999999999998</v>
      </c>
      <c r="AY5" s="130"/>
      <c r="AZ5" s="130"/>
      <c r="BA5" s="130"/>
      <c r="BB5" s="130"/>
      <c r="BC5" s="130"/>
      <c r="BD5" s="130"/>
      <c r="BE5" s="130"/>
      <c r="BF5" s="130">
        <v>0.01</v>
      </c>
      <c r="BG5" s="130"/>
      <c r="BH5" s="130">
        <f>T10</f>
        <v>12.73</v>
      </c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>
        <f>X5+Z5+AC5+AF5+AI5+AN5+AV5+AX5+BE5+BH5+BO5+BR5</f>
        <v>452.41792000000004</v>
      </c>
      <c r="BT5" s="124">
        <v>42320</v>
      </c>
      <c r="BU5" s="130"/>
      <c r="BV5" s="135">
        <f t="shared" si="2"/>
        <v>0</v>
      </c>
    </row>
    <row r="6" spans="1:74" s="126" customFormat="1" ht="146.25" customHeight="1" x14ac:dyDescent="0.25">
      <c r="A6" s="127"/>
      <c r="B6" s="128"/>
      <c r="C6" s="129"/>
      <c r="D6" s="129"/>
      <c r="E6" s="148"/>
      <c r="F6" s="128"/>
      <c r="G6" s="128"/>
      <c r="H6" s="128"/>
      <c r="I6" s="128"/>
      <c r="J6" s="128"/>
      <c r="K6" s="128"/>
      <c r="L6" s="148" t="s">
        <v>6</v>
      </c>
      <c r="M6" s="133" t="str">
        <f>AD5</f>
        <v xml:space="preserve"> 0,01 с заменой одной опоры на анкерную</v>
      </c>
      <c r="N6" s="134">
        <f>0.01*1644+25.4</f>
        <v>41.84</v>
      </c>
      <c r="O6" s="134"/>
      <c r="P6" s="134">
        <f>N6*0.08</f>
        <v>3.3472000000000004</v>
      </c>
      <c r="Q6" s="134">
        <f>N6*0.87</f>
        <v>36.400800000000004</v>
      </c>
      <c r="R6" s="134">
        <v>0</v>
      </c>
      <c r="S6" s="134">
        <f>N6*0.05</f>
        <v>2.0920000000000001</v>
      </c>
      <c r="T6" s="134">
        <f>SUM(P6:S6)</f>
        <v>41.84</v>
      </c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>
        <f t="shared" ref="BS6:BS38" si="4">X6+Z6+AC6+AF6+AI6+AN6+AV6+AX6+BE6+BH6+BO6+BR6</f>
        <v>0</v>
      </c>
      <c r="BT6" s="124"/>
      <c r="BU6" s="130"/>
      <c r="BV6" s="135">
        <f t="shared" si="2"/>
        <v>-41.84</v>
      </c>
    </row>
    <row r="7" spans="1:74" s="126" customFormat="1" ht="119.25" customHeight="1" x14ac:dyDescent="0.25">
      <c r="A7" s="127"/>
      <c r="B7" s="128"/>
      <c r="C7" s="129"/>
      <c r="D7" s="129"/>
      <c r="E7" s="148"/>
      <c r="F7" s="128"/>
      <c r="G7" s="128"/>
      <c r="H7" s="128"/>
      <c r="I7" s="128"/>
      <c r="J7" s="128"/>
      <c r="K7" s="128"/>
      <c r="L7" s="148" t="s">
        <v>9</v>
      </c>
      <c r="M7" s="133">
        <f>AL5</f>
        <v>1</v>
      </c>
      <c r="N7" s="136">
        <f>T7</f>
        <v>60.476240000000004</v>
      </c>
      <c r="O7" s="136"/>
      <c r="P7" s="136">
        <v>3.91</v>
      </c>
      <c r="Q7" s="136">
        <v>12.09</v>
      </c>
      <c r="R7" s="136">
        <f>40.92*1.072</f>
        <v>43.866240000000005</v>
      </c>
      <c r="S7" s="136">
        <v>0.61</v>
      </c>
      <c r="T7" s="134">
        <f t="shared" ref="T7:T10" si="5">SUM(P7:S7)</f>
        <v>60.476240000000004</v>
      </c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>
        <f t="shared" si="4"/>
        <v>0</v>
      </c>
      <c r="BT7" s="124"/>
      <c r="BU7" s="130"/>
      <c r="BV7" s="135">
        <f t="shared" si="2"/>
        <v>-60.476240000000004</v>
      </c>
    </row>
    <row r="8" spans="1:74" s="126" customFormat="1" ht="86.25" customHeight="1" x14ac:dyDescent="0.25">
      <c r="A8" s="127"/>
      <c r="B8" s="128"/>
      <c r="C8" s="129"/>
      <c r="D8" s="129"/>
      <c r="E8" s="148"/>
      <c r="F8" s="128"/>
      <c r="G8" s="128"/>
      <c r="H8" s="128"/>
      <c r="I8" s="128"/>
      <c r="J8" s="128"/>
      <c r="K8" s="128"/>
      <c r="L8" s="148" t="s">
        <v>12</v>
      </c>
      <c r="M8" s="133" t="str">
        <f>AU5</f>
        <v>СТП 63 кВА - 1 шт.</v>
      </c>
      <c r="N8" s="134">
        <f>T8</f>
        <v>324.87168000000003</v>
      </c>
      <c r="O8" s="134"/>
      <c r="P8" s="134">
        <v>6.53</v>
      </c>
      <c r="Q8" s="134">
        <v>51.75</v>
      </c>
      <c r="R8" s="134">
        <f>244.19*1.072</f>
        <v>261.77168</v>
      </c>
      <c r="S8" s="134">
        <v>4.82</v>
      </c>
      <c r="T8" s="134">
        <f t="shared" si="5"/>
        <v>324.87168000000003</v>
      </c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>
        <f t="shared" si="4"/>
        <v>0</v>
      </c>
      <c r="BT8" s="124"/>
      <c r="BU8" s="130"/>
      <c r="BV8" s="135">
        <f t="shared" si="2"/>
        <v>-324.87168000000003</v>
      </c>
    </row>
    <row r="9" spans="1:74" s="126" customFormat="1" ht="117" customHeight="1" x14ac:dyDescent="0.25">
      <c r="A9" s="127"/>
      <c r="B9" s="128"/>
      <c r="C9" s="129"/>
      <c r="D9" s="129"/>
      <c r="E9" s="148"/>
      <c r="F9" s="128"/>
      <c r="G9" s="128"/>
      <c r="H9" s="128"/>
      <c r="I9" s="128"/>
      <c r="J9" s="128"/>
      <c r="K9" s="128"/>
      <c r="L9" s="148" t="s">
        <v>27</v>
      </c>
      <c r="M9" s="133">
        <f>AW5</f>
        <v>1</v>
      </c>
      <c r="N9" s="134">
        <f>T9</f>
        <v>12.499999999999998</v>
      </c>
      <c r="O9" s="134"/>
      <c r="P9" s="134">
        <v>0.75</v>
      </c>
      <c r="Q9" s="134">
        <v>1.53</v>
      </c>
      <c r="R9" s="134">
        <v>10.119999999999999</v>
      </c>
      <c r="S9" s="134">
        <v>0.1</v>
      </c>
      <c r="T9" s="134">
        <f t="shared" si="5"/>
        <v>12.499999999999998</v>
      </c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>
        <f t="shared" si="4"/>
        <v>0</v>
      </c>
      <c r="BT9" s="124"/>
      <c r="BU9" s="130"/>
      <c r="BV9" s="135">
        <f t="shared" si="2"/>
        <v>-12.499999999999998</v>
      </c>
    </row>
    <row r="10" spans="1:74" s="126" customFormat="1" ht="123" customHeight="1" x14ac:dyDescent="0.25">
      <c r="A10" s="127"/>
      <c r="B10" s="128"/>
      <c r="C10" s="129"/>
      <c r="D10" s="129"/>
      <c r="E10" s="148"/>
      <c r="F10" s="128"/>
      <c r="G10" s="128"/>
      <c r="H10" s="128"/>
      <c r="I10" s="128"/>
      <c r="J10" s="128"/>
      <c r="K10" s="128"/>
      <c r="L10" s="148" t="s">
        <v>16</v>
      </c>
      <c r="M10" s="133">
        <f>BF5</f>
        <v>0.01</v>
      </c>
      <c r="N10" s="134">
        <f>M10*1273</f>
        <v>12.73</v>
      </c>
      <c r="O10" s="134"/>
      <c r="P10" s="134">
        <f>N10*0.08</f>
        <v>1.0184</v>
      </c>
      <c r="Q10" s="134">
        <f>N10*0.86</f>
        <v>10.947800000000001</v>
      </c>
      <c r="R10" s="134">
        <v>0</v>
      </c>
      <c r="S10" s="134">
        <f>N10*0.06</f>
        <v>0.76380000000000003</v>
      </c>
      <c r="T10" s="134">
        <f t="shared" si="5"/>
        <v>12.73</v>
      </c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>
        <f t="shared" si="4"/>
        <v>0</v>
      </c>
      <c r="BT10" s="124"/>
      <c r="BU10" s="130"/>
      <c r="BV10" s="135">
        <f t="shared" si="2"/>
        <v>-12.73</v>
      </c>
    </row>
    <row r="11" spans="1:74" s="146" customFormat="1" ht="195.75" customHeight="1" x14ac:dyDescent="0.25">
      <c r="A11" s="127" t="s">
        <v>125</v>
      </c>
      <c r="B11" s="128" t="s">
        <v>162</v>
      </c>
      <c r="C11" s="129">
        <v>466.1</v>
      </c>
      <c r="D11" s="129"/>
      <c r="E11" s="145">
        <v>15</v>
      </c>
      <c r="F11" s="128" t="s">
        <v>198</v>
      </c>
      <c r="G11" s="128" t="s">
        <v>232</v>
      </c>
      <c r="H11" s="128" t="s">
        <v>244</v>
      </c>
      <c r="I11" s="128" t="s">
        <v>279</v>
      </c>
      <c r="J11" s="128" t="s">
        <v>309</v>
      </c>
      <c r="K11" s="128" t="s">
        <v>356</v>
      </c>
      <c r="L11" s="148"/>
      <c r="M11" s="133"/>
      <c r="N11" s="134">
        <f>SUM(N12)</f>
        <v>127.30000000000001</v>
      </c>
      <c r="O11" s="134">
        <f t="shared" ref="O11:T11" si="6">SUM(O12)</f>
        <v>0</v>
      </c>
      <c r="P11" s="134">
        <f t="shared" si="6"/>
        <v>10.184000000000001</v>
      </c>
      <c r="Q11" s="134">
        <f t="shared" si="6"/>
        <v>109.47800000000001</v>
      </c>
      <c r="R11" s="134">
        <f t="shared" si="6"/>
        <v>0</v>
      </c>
      <c r="S11" s="134">
        <f t="shared" si="6"/>
        <v>7.6380000000000008</v>
      </c>
      <c r="T11" s="134">
        <f t="shared" si="6"/>
        <v>127.30000000000001</v>
      </c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>
        <v>0.1</v>
      </c>
      <c r="BG11" s="133"/>
      <c r="BH11" s="133">
        <f>T12</f>
        <v>127.30000000000001</v>
      </c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0">
        <f t="shared" si="4"/>
        <v>127.30000000000001</v>
      </c>
      <c r="BT11" s="127">
        <v>42315</v>
      </c>
      <c r="BU11" s="147"/>
      <c r="BV11" s="135">
        <f t="shared" si="2"/>
        <v>0</v>
      </c>
    </row>
    <row r="12" spans="1:74" s="146" customFormat="1" ht="279.75" customHeight="1" x14ac:dyDescent="0.25">
      <c r="A12" s="127"/>
      <c r="B12" s="128"/>
      <c r="C12" s="129"/>
      <c r="D12" s="129"/>
      <c r="E12" s="145"/>
      <c r="F12" s="128"/>
      <c r="G12" s="128"/>
      <c r="H12" s="128"/>
      <c r="I12" s="128"/>
      <c r="J12" s="128"/>
      <c r="K12" s="128"/>
      <c r="L12" s="148" t="s">
        <v>16</v>
      </c>
      <c r="M12" s="133">
        <f>BF11</f>
        <v>0.1</v>
      </c>
      <c r="N12" s="134">
        <f>0.1*1273</f>
        <v>127.30000000000001</v>
      </c>
      <c r="O12" s="134"/>
      <c r="P12" s="134">
        <f>N12*0.08</f>
        <v>10.184000000000001</v>
      </c>
      <c r="Q12" s="134">
        <f>N12*0.86</f>
        <v>109.47800000000001</v>
      </c>
      <c r="R12" s="134">
        <v>0</v>
      </c>
      <c r="S12" s="134">
        <f>N12*0.06</f>
        <v>7.6380000000000008</v>
      </c>
      <c r="T12" s="134">
        <f t="shared" ref="T12" si="7">SUM(P12:S12)</f>
        <v>127.30000000000001</v>
      </c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0">
        <f t="shared" si="4"/>
        <v>0</v>
      </c>
      <c r="BT12" s="127"/>
      <c r="BU12" s="147"/>
      <c r="BV12" s="135">
        <f t="shared" si="2"/>
        <v>-127.30000000000001</v>
      </c>
    </row>
    <row r="13" spans="1:74" s="126" customFormat="1" ht="408.75" customHeight="1" x14ac:dyDescent="0.25">
      <c r="A13" s="127" t="s">
        <v>128</v>
      </c>
      <c r="B13" s="128" t="s">
        <v>165</v>
      </c>
      <c r="C13" s="129">
        <v>466.1</v>
      </c>
      <c r="D13" s="129"/>
      <c r="E13" s="148">
        <v>14.5</v>
      </c>
      <c r="F13" s="128" t="s">
        <v>201</v>
      </c>
      <c r="G13" s="128" t="s">
        <v>36</v>
      </c>
      <c r="H13" s="128" t="s">
        <v>247</v>
      </c>
      <c r="I13" s="137" t="s">
        <v>464</v>
      </c>
      <c r="J13" s="128" t="s">
        <v>312</v>
      </c>
      <c r="K13" s="128" t="s">
        <v>365</v>
      </c>
      <c r="L13" s="128"/>
      <c r="M13" s="133"/>
      <c r="N13" s="134">
        <f>SUM(N14)</f>
        <v>127.30000000000001</v>
      </c>
      <c r="O13" s="134">
        <f t="shared" ref="O13:T13" si="8">SUM(O14)</f>
        <v>0</v>
      </c>
      <c r="P13" s="134">
        <f t="shared" si="8"/>
        <v>10.184000000000001</v>
      </c>
      <c r="Q13" s="134">
        <f t="shared" si="8"/>
        <v>109.47800000000001</v>
      </c>
      <c r="R13" s="134">
        <f t="shared" si="8"/>
        <v>0</v>
      </c>
      <c r="S13" s="134">
        <f t="shared" si="8"/>
        <v>7.6380000000000008</v>
      </c>
      <c r="T13" s="134">
        <f t="shared" si="8"/>
        <v>127.30000000000001</v>
      </c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>
        <v>0.1</v>
      </c>
      <c r="BG13" s="130"/>
      <c r="BH13" s="130">
        <f>T14</f>
        <v>127.30000000000001</v>
      </c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>
        <f t="shared" si="4"/>
        <v>127.30000000000001</v>
      </c>
      <c r="BT13" s="124">
        <v>42323</v>
      </c>
      <c r="BU13" s="152" t="s">
        <v>363</v>
      </c>
      <c r="BV13" s="135">
        <f t="shared" si="2"/>
        <v>0</v>
      </c>
    </row>
    <row r="14" spans="1:74" s="126" customFormat="1" ht="111.75" customHeight="1" x14ac:dyDescent="0.25">
      <c r="A14" s="127"/>
      <c r="B14" s="128"/>
      <c r="C14" s="129"/>
      <c r="D14" s="129"/>
      <c r="E14" s="148"/>
      <c r="F14" s="128"/>
      <c r="G14" s="128"/>
      <c r="H14" s="128"/>
      <c r="I14" s="128"/>
      <c r="J14" s="128"/>
      <c r="K14" s="128"/>
      <c r="L14" s="148" t="s">
        <v>16</v>
      </c>
      <c r="M14" s="133">
        <f>BF13</f>
        <v>0.1</v>
      </c>
      <c r="N14" s="134">
        <f>M14*1273</f>
        <v>127.30000000000001</v>
      </c>
      <c r="O14" s="134"/>
      <c r="P14" s="134">
        <f>N14*0.08</f>
        <v>10.184000000000001</v>
      </c>
      <c r="Q14" s="134">
        <f>N14*0.86</f>
        <v>109.47800000000001</v>
      </c>
      <c r="R14" s="134">
        <v>0</v>
      </c>
      <c r="S14" s="134">
        <f>N14*0.06</f>
        <v>7.6380000000000008</v>
      </c>
      <c r="T14" s="134">
        <f t="shared" ref="T14" si="9">SUM(P14:S14)</f>
        <v>127.30000000000001</v>
      </c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>
        <f t="shared" si="4"/>
        <v>0</v>
      </c>
      <c r="BT14" s="124"/>
      <c r="BU14" s="130"/>
      <c r="BV14" s="135">
        <f t="shared" si="2"/>
        <v>-127.30000000000001</v>
      </c>
    </row>
    <row r="15" spans="1:74" s="126" customFormat="1" ht="255" x14ac:dyDescent="0.25">
      <c r="A15" s="127" t="s">
        <v>129</v>
      </c>
      <c r="B15" s="128" t="s">
        <v>166</v>
      </c>
      <c r="C15" s="129">
        <v>466.1</v>
      </c>
      <c r="D15" s="129">
        <v>466.1</v>
      </c>
      <c r="E15" s="148">
        <v>5</v>
      </c>
      <c r="F15" s="128" t="s">
        <v>202</v>
      </c>
      <c r="G15" s="128" t="s">
        <v>36</v>
      </c>
      <c r="H15" s="128" t="s">
        <v>248</v>
      </c>
      <c r="I15" s="128" t="s">
        <v>282</v>
      </c>
      <c r="J15" s="128" t="s">
        <v>313</v>
      </c>
      <c r="K15" s="128" t="s">
        <v>367</v>
      </c>
      <c r="L15" s="148"/>
      <c r="M15" s="133"/>
      <c r="N15" s="134">
        <f>SUM(N16)</f>
        <v>76.38</v>
      </c>
      <c r="O15" s="134">
        <f t="shared" ref="O15:T15" si="10">SUM(O16)</f>
        <v>0</v>
      </c>
      <c r="P15" s="134">
        <f t="shared" si="10"/>
        <v>6.1103999999999994</v>
      </c>
      <c r="Q15" s="134">
        <f t="shared" si="10"/>
        <v>65.686799999999991</v>
      </c>
      <c r="R15" s="134">
        <f t="shared" si="10"/>
        <v>0</v>
      </c>
      <c r="S15" s="134">
        <f t="shared" si="10"/>
        <v>4.5827999999999998</v>
      </c>
      <c r="T15" s="134">
        <f t="shared" si="10"/>
        <v>76.38</v>
      </c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>
        <v>0.06</v>
      </c>
      <c r="BG15" s="130"/>
      <c r="BH15" s="130">
        <f>T16</f>
        <v>76.38</v>
      </c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>
        <f t="shared" si="4"/>
        <v>76.38</v>
      </c>
      <c r="BT15" s="124">
        <v>42326</v>
      </c>
      <c r="BU15" s="130" t="s">
        <v>368</v>
      </c>
      <c r="BV15" s="135">
        <f t="shared" si="2"/>
        <v>0</v>
      </c>
    </row>
    <row r="16" spans="1:74" s="126" customFormat="1" ht="111.75" customHeight="1" x14ac:dyDescent="0.25">
      <c r="A16" s="127"/>
      <c r="B16" s="128"/>
      <c r="C16" s="129"/>
      <c r="D16" s="129"/>
      <c r="E16" s="148"/>
      <c r="F16" s="128"/>
      <c r="G16" s="128"/>
      <c r="H16" s="128"/>
      <c r="I16" s="128"/>
      <c r="J16" s="128"/>
      <c r="K16" s="128"/>
      <c r="L16" s="148" t="s">
        <v>16</v>
      </c>
      <c r="M16" s="133">
        <f>BF15</f>
        <v>0.06</v>
      </c>
      <c r="N16" s="134">
        <f>M16*1273</f>
        <v>76.38</v>
      </c>
      <c r="O16" s="134"/>
      <c r="P16" s="134">
        <f>N16*0.08</f>
        <v>6.1103999999999994</v>
      </c>
      <c r="Q16" s="134">
        <f>N16*0.86</f>
        <v>65.686799999999991</v>
      </c>
      <c r="R16" s="134">
        <v>0</v>
      </c>
      <c r="S16" s="134">
        <f>N16*0.06</f>
        <v>4.5827999999999998</v>
      </c>
      <c r="T16" s="134">
        <f t="shared" ref="T16" si="11">SUM(P16:S16)</f>
        <v>76.38</v>
      </c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>
        <f t="shared" si="4"/>
        <v>0</v>
      </c>
      <c r="BT16" s="124"/>
      <c r="BU16" s="130"/>
      <c r="BV16" s="135">
        <f t="shared" si="2"/>
        <v>-76.38</v>
      </c>
    </row>
    <row r="17" spans="1:74" s="126" customFormat="1" ht="408.75" customHeight="1" x14ac:dyDescent="0.25">
      <c r="A17" s="127" t="s">
        <v>42</v>
      </c>
      <c r="B17" s="128" t="s">
        <v>56</v>
      </c>
      <c r="C17" s="129">
        <v>466.1</v>
      </c>
      <c r="D17" s="129"/>
      <c r="E17" s="148">
        <v>10</v>
      </c>
      <c r="F17" s="128" t="s">
        <v>70</v>
      </c>
      <c r="G17" s="128" t="s">
        <v>36</v>
      </c>
      <c r="H17" s="128" t="s">
        <v>85</v>
      </c>
      <c r="I17" s="128" t="s">
        <v>100</v>
      </c>
      <c r="J17" s="128" t="s">
        <v>101</v>
      </c>
      <c r="K17" s="128" t="s">
        <v>372</v>
      </c>
      <c r="L17" s="128"/>
      <c r="M17" s="133"/>
      <c r="N17" s="136">
        <f>SUM(N18:N22)</f>
        <v>739.95792000000006</v>
      </c>
      <c r="O17" s="136">
        <f t="shared" ref="O17:T17" si="12">SUM(O18:O22)</f>
        <v>0</v>
      </c>
      <c r="P17" s="136">
        <f t="shared" si="12"/>
        <v>38.558800000000005</v>
      </c>
      <c r="Q17" s="136">
        <f t="shared" si="12"/>
        <v>360.07780000000002</v>
      </c>
      <c r="R17" s="136">
        <f t="shared" si="12"/>
        <v>315.75792000000001</v>
      </c>
      <c r="S17" s="136">
        <f t="shared" si="12"/>
        <v>25.563400000000001</v>
      </c>
      <c r="T17" s="136">
        <f t="shared" si="12"/>
        <v>739.95792000000006</v>
      </c>
      <c r="U17" s="130"/>
      <c r="V17" s="130"/>
      <c r="W17" s="130"/>
      <c r="X17" s="130"/>
      <c r="Y17" s="130"/>
      <c r="Z17" s="130"/>
      <c r="AA17" s="130"/>
      <c r="AB17" s="130"/>
      <c r="AC17" s="130"/>
      <c r="AD17" s="130">
        <v>0.03</v>
      </c>
      <c r="AE17" s="130"/>
      <c r="AF17" s="130">
        <f>T18</f>
        <v>49.32</v>
      </c>
      <c r="AG17" s="130"/>
      <c r="AH17" s="130"/>
      <c r="AI17" s="130"/>
      <c r="AJ17" s="130"/>
      <c r="AK17" s="130"/>
      <c r="AL17" s="130">
        <v>1</v>
      </c>
      <c r="AM17" s="130"/>
      <c r="AN17" s="130">
        <f>T19</f>
        <v>60.476240000000004</v>
      </c>
      <c r="AO17" s="130"/>
      <c r="AP17" s="130"/>
      <c r="AQ17" s="130"/>
      <c r="AR17" s="130"/>
      <c r="AS17" s="130"/>
      <c r="AT17" s="130"/>
      <c r="AU17" s="130" t="s">
        <v>357</v>
      </c>
      <c r="AV17" s="130">
        <f>T20</f>
        <v>324.87168000000003</v>
      </c>
      <c r="AW17" s="130">
        <v>1</v>
      </c>
      <c r="AX17" s="130">
        <f>T21</f>
        <v>12.499999999999998</v>
      </c>
      <c r="AY17" s="130"/>
      <c r="AZ17" s="130"/>
      <c r="BA17" s="130"/>
      <c r="BB17" s="130"/>
      <c r="BC17" s="130"/>
      <c r="BD17" s="130"/>
      <c r="BE17" s="130"/>
      <c r="BF17" s="130">
        <v>0.23</v>
      </c>
      <c r="BG17" s="130"/>
      <c r="BH17" s="130">
        <f>T22</f>
        <v>292.79000000000002</v>
      </c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>
        <f t="shared" si="4"/>
        <v>739.95792000000006</v>
      </c>
      <c r="BT17" s="124">
        <v>42306</v>
      </c>
      <c r="BU17" s="130"/>
      <c r="BV17" s="135">
        <f t="shared" si="2"/>
        <v>0</v>
      </c>
    </row>
    <row r="18" spans="1:74" s="126" customFormat="1" ht="76.5" x14ac:dyDescent="0.25">
      <c r="A18" s="127"/>
      <c r="B18" s="128"/>
      <c r="C18" s="129"/>
      <c r="D18" s="129"/>
      <c r="E18" s="148"/>
      <c r="F18" s="128"/>
      <c r="G18" s="128"/>
      <c r="H18" s="128"/>
      <c r="I18" s="128"/>
      <c r="J18" s="128"/>
      <c r="K18" s="128"/>
      <c r="L18" s="148" t="s">
        <v>6</v>
      </c>
      <c r="M18" s="133">
        <f>AD17</f>
        <v>0.03</v>
      </c>
      <c r="N18" s="136">
        <f>0.03*1644</f>
        <v>49.32</v>
      </c>
      <c r="O18" s="136"/>
      <c r="P18" s="136">
        <f>N18*0.08</f>
        <v>3.9456000000000002</v>
      </c>
      <c r="Q18" s="136">
        <f>N18*0.87</f>
        <v>42.9084</v>
      </c>
      <c r="R18" s="136">
        <v>0</v>
      </c>
      <c r="S18" s="136">
        <f>N18*0.05</f>
        <v>2.4660000000000002</v>
      </c>
      <c r="T18" s="136">
        <f>SUM(P18:S18)</f>
        <v>49.32</v>
      </c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>
        <f t="shared" si="4"/>
        <v>0</v>
      </c>
      <c r="BT18" s="124"/>
      <c r="BU18" s="130"/>
      <c r="BV18" s="135">
        <f t="shared" si="2"/>
        <v>-49.32</v>
      </c>
    </row>
    <row r="19" spans="1:74" s="126" customFormat="1" ht="108" customHeight="1" x14ac:dyDescent="0.25">
      <c r="A19" s="127"/>
      <c r="B19" s="128"/>
      <c r="C19" s="129"/>
      <c r="D19" s="129"/>
      <c r="E19" s="148"/>
      <c r="F19" s="128"/>
      <c r="G19" s="128"/>
      <c r="H19" s="128"/>
      <c r="I19" s="128"/>
      <c r="J19" s="128"/>
      <c r="K19" s="128"/>
      <c r="L19" s="148" t="s">
        <v>9</v>
      </c>
      <c r="M19" s="133">
        <f>AL17</f>
        <v>1</v>
      </c>
      <c r="N19" s="136">
        <f>T19</f>
        <v>60.476240000000004</v>
      </c>
      <c r="O19" s="136"/>
      <c r="P19" s="136">
        <v>3.91</v>
      </c>
      <c r="Q19" s="136">
        <v>12.09</v>
      </c>
      <c r="R19" s="136">
        <f>40.92*1.072</f>
        <v>43.866240000000005</v>
      </c>
      <c r="S19" s="136">
        <v>0.61</v>
      </c>
      <c r="T19" s="134">
        <f t="shared" ref="T19:T22" si="13">SUM(P19:S19)</f>
        <v>60.476240000000004</v>
      </c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>
        <f t="shared" si="4"/>
        <v>0</v>
      </c>
      <c r="BT19" s="124"/>
      <c r="BU19" s="130"/>
      <c r="BV19" s="135">
        <f t="shared" si="2"/>
        <v>-60.476240000000004</v>
      </c>
    </row>
    <row r="20" spans="1:74" s="126" customFormat="1" ht="116.25" customHeight="1" x14ac:dyDescent="0.25">
      <c r="A20" s="127"/>
      <c r="B20" s="128"/>
      <c r="C20" s="129"/>
      <c r="D20" s="129"/>
      <c r="E20" s="148"/>
      <c r="F20" s="128"/>
      <c r="G20" s="128"/>
      <c r="H20" s="128"/>
      <c r="I20" s="128"/>
      <c r="J20" s="128"/>
      <c r="K20" s="128"/>
      <c r="L20" s="148" t="s">
        <v>12</v>
      </c>
      <c r="M20" s="133" t="str">
        <f>AU17</f>
        <v>СТП 63 кВА - 1 шт.</v>
      </c>
      <c r="N20" s="134">
        <f>T20</f>
        <v>324.87168000000003</v>
      </c>
      <c r="O20" s="134"/>
      <c r="P20" s="134">
        <v>6.53</v>
      </c>
      <c r="Q20" s="134">
        <v>51.75</v>
      </c>
      <c r="R20" s="134">
        <f>244.19*1.072</f>
        <v>261.77168</v>
      </c>
      <c r="S20" s="134">
        <v>4.82</v>
      </c>
      <c r="T20" s="134">
        <f t="shared" si="13"/>
        <v>324.87168000000003</v>
      </c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>
        <f t="shared" si="4"/>
        <v>0</v>
      </c>
      <c r="BT20" s="124"/>
      <c r="BU20" s="130"/>
      <c r="BV20" s="135">
        <f t="shared" si="2"/>
        <v>-324.87168000000003</v>
      </c>
    </row>
    <row r="21" spans="1:74" s="126" customFormat="1" ht="115.5" customHeight="1" x14ac:dyDescent="0.25">
      <c r="A21" s="127"/>
      <c r="B21" s="128"/>
      <c r="C21" s="129"/>
      <c r="D21" s="129"/>
      <c r="E21" s="148"/>
      <c r="F21" s="128"/>
      <c r="G21" s="128"/>
      <c r="H21" s="128"/>
      <c r="I21" s="128"/>
      <c r="J21" s="128"/>
      <c r="K21" s="128"/>
      <c r="L21" s="148" t="s">
        <v>27</v>
      </c>
      <c r="M21" s="133">
        <f>AW17</f>
        <v>1</v>
      </c>
      <c r="N21" s="134">
        <f>T21</f>
        <v>12.499999999999998</v>
      </c>
      <c r="O21" s="134"/>
      <c r="P21" s="134">
        <v>0.75</v>
      </c>
      <c r="Q21" s="134">
        <v>1.53</v>
      </c>
      <c r="R21" s="134">
        <v>10.119999999999999</v>
      </c>
      <c r="S21" s="134">
        <v>0.1</v>
      </c>
      <c r="T21" s="134">
        <f t="shared" si="13"/>
        <v>12.499999999999998</v>
      </c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>
        <f t="shared" si="4"/>
        <v>0</v>
      </c>
      <c r="BT21" s="124"/>
      <c r="BU21" s="130"/>
      <c r="BV21" s="135">
        <f t="shared" si="2"/>
        <v>-12.499999999999998</v>
      </c>
    </row>
    <row r="22" spans="1:74" s="126" customFormat="1" ht="115.5" customHeight="1" x14ac:dyDescent="0.25">
      <c r="A22" s="127"/>
      <c r="B22" s="128"/>
      <c r="C22" s="129"/>
      <c r="D22" s="129"/>
      <c r="E22" s="148"/>
      <c r="F22" s="128"/>
      <c r="G22" s="128"/>
      <c r="H22" s="128"/>
      <c r="I22" s="128"/>
      <c r="J22" s="128"/>
      <c r="K22" s="128"/>
      <c r="L22" s="148" t="s">
        <v>16</v>
      </c>
      <c r="M22" s="133">
        <f>BF17</f>
        <v>0.23</v>
      </c>
      <c r="N22" s="134">
        <f>M22*1273</f>
        <v>292.79000000000002</v>
      </c>
      <c r="O22" s="134"/>
      <c r="P22" s="134">
        <f>N22*0.08</f>
        <v>23.423200000000001</v>
      </c>
      <c r="Q22" s="134">
        <f>N22*0.86</f>
        <v>251.79940000000002</v>
      </c>
      <c r="R22" s="134">
        <v>0</v>
      </c>
      <c r="S22" s="134">
        <f>N22*0.06</f>
        <v>17.567399999999999</v>
      </c>
      <c r="T22" s="134">
        <f t="shared" si="13"/>
        <v>292.79000000000002</v>
      </c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>
        <f t="shared" si="4"/>
        <v>0</v>
      </c>
      <c r="BT22" s="124"/>
      <c r="BU22" s="130"/>
      <c r="BV22" s="135">
        <f t="shared" si="2"/>
        <v>-292.79000000000002</v>
      </c>
    </row>
    <row r="23" spans="1:74" s="126" customFormat="1" ht="255" x14ac:dyDescent="0.25">
      <c r="A23" s="127" t="s">
        <v>43</v>
      </c>
      <c r="B23" s="128" t="s">
        <v>57</v>
      </c>
      <c r="C23" s="129">
        <v>466.1</v>
      </c>
      <c r="D23" s="129"/>
      <c r="E23" s="148">
        <v>14.5</v>
      </c>
      <c r="F23" s="128" t="s">
        <v>71</v>
      </c>
      <c r="G23" s="128" t="s">
        <v>36</v>
      </c>
      <c r="H23" s="128" t="s">
        <v>86</v>
      </c>
      <c r="I23" s="128" t="s">
        <v>102</v>
      </c>
      <c r="J23" s="128" t="s">
        <v>103</v>
      </c>
      <c r="K23" s="128" t="s">
        <v>374</v>
      </c>
      <c r="L23" s="128"/>
      <c r="M23" s="133"/>
      <c r="N23" s="136">
        <f>SUM(N24)</f>
        <v>127.30000000000001</v>
      </c>
      <c r="O23" s="136">
        <f t="shared" ref="O23:T23" si="14">SUM(O24)</f>
        <v>0</v>
      </c>
      <c r="P23" s="136">
        <f t="shared" si="14"/>
        <v>10.184000000000001</v>
      </c>
      <c r="Q23" s="136">
        <f t="shared" si="14"/>
        <v>109.47800000000001</v>
      </c>
      <c r="R23" s="136">
        <f t="shared" si="14"/>
        <v>0</v>
      </c>
      <c r="S23" s="136">
        <f t="shared" si="14"/>
        <v>7.6380000000000008</v>
      </c>
      <c r="T23" s="136">
        <f t="shared" si="14"/>
        <v>127.30000000000001</v>
      </c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>
        <v>0.1</v>
      </c>
      <c r="BG23" s="130"/>
      <c r="BH23" s="130">
        <f>T24</f>
        <v>127.30000000000001</v>
      </c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>
        <f t="shared" si="4"/>
        <v>127.30000000000001</v>
      </c>
      <c r="BT23" s="124">
        <v>42313</v>
      </c>
      <c r="BU23" s="130" t="s">
        <v>375</v>
      </c>
      <c r="BV23" s="135">
        <f t="shared" si="2"/>
        <v>0</v>
      </c>
    </row>
    <row r="24" spans="1:74" s="126" customFormat="1" ht="76.5" x14ac:dyDescent="0.25">
      <c r="A24" s="127"/>
      <c r="B24" s="128"/>
      <c r="C24" s="129"/>
      <c r="D24" s="129"/>
      <c r="E24" s="148"/>
      <c r="F24" s="128"/>
      <c r="G24" s="128"/>
      <c r="H24" s="128"/>
      <c r="I24" s="128"/>
      <c r="J24" s="128"/>
      <c r="K24" s="128"/>
      <c r="L24" s="148" t="s">
        <v>16</v>
      </c>
      <c r="M24" s="133">
        <f>BF23</f>
        <v>0.1</v>
      </c>
      <c r="N24" s="134">
        <f>M24*1273</f>
        <v>127.30000000000001</v>
      </c>
      <c r="O24" s="134"/>
      <c r="P24" s="134">
        <f>N24*0.08</f>
        <v>10.184000000000001</v>
      </c>
      <c r="Q24" s="134">
        <f>N24*0.86</f>
        <v>109.47800000000001</v>
      </c>
      <c r="R24" s="134">
        <v>0</v>
      </c>
      <c r="S24" s="134">
        <f>N24*0.06</f>
        <v>7.6380000000000008</v>
      </c>
      <c r="T24" s="134">
        <f t="shared" ref="T24" si="15">SUM(P24:S24)</f>
        <v>127.30000000000001</v>
      </c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>
        <f t="shared" si="4"/>
        <v>0</v>
      </c>
      <c r="BT24" s="124"/>
      <c r="BU24" s="130"/>
      <c r="BV24" s="135">
        <f t="shared" si="2"/>
        <v>-127.30000000000001</v>
      </c>
    </row>
    <row r="25" spans="1:74" s="126" customFormat="1" ht="203.25" customHeight="1" x14ac:dyDescent="0.25">
      <c r="A25" s="127" t="s">
        <v>45</v>
      </c>
      <c r="B25" s="128" t="s">
        <v>59</v>
      </c>
      <c r="C25" s="129">
        <v>466.1</v>
      </c>
      <c r="D25" s="129"/>
      <c r="E25" s="148">
        <v>5</v>
      </c>
      <c r="F25" s="128" t="s">
        <v>73</v>
      </c>
      <c r="G25" s="128" t="s">
        <v>81</v>
      </c>
      <c r="H25" s="128" t="s">
        <v>88</v>
      </c>
      <c r="I25" s="128" t="s">
        <v>106</v>
      </c>
      <c r="J25" s="128" t="s">
        <v>32</v>
      </c>
      <c r="K25" s="128"/>
      <c r="L25" s="128"/>
      <c r="M25" s="133"/>
      <c r="N25" s="136">
        <f>SUM(N26)</f>
        <v>140.03</v>
      </c>
      <c r="O25" s="136">
        <f t="shared" ref="O25:T25" si="16">SUM(O26)</f>
        <v>0</v>
      </c>
      <c r="P25" s="136">
        <f t="shared" si="16"/>
        <v>11.202400000000001</v>
      </c>
      <c r="Q25" s="136">
        <f t="shared" si="16"/>
        <v>120.4258</v>
      </c>
      <c r="R25" s="136">
        <f t="shared" si="16"/>
        <v>0</v>
      </c>
      <c r="S25" s="136">
        <f t="shared" si="16"/>
        <v>8.4017999999999997</v>
      </c>
      <c r="T25" s="136">
        <f t="shared" si="16"/>
        <v>140.03</v>
      </c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>
        <v>0.11</v>
      </c>
      <c r="BG25" s="130"/>
      <c r="BH25" s="130">
        <f>T26</f>
        <v>140.03</v>
      </c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>
        <f t="shared" si="4"/>
        <v>140.03</v>
      </c>
      <c r="BT25" s="124">
        <v>42252</v>
      </c>
      <c r="BU25" s="130"/>
      <c r="BV25" s="135">
        <f t="shared" si="2"/>
        <v>0</v>
      </c>
    </row>
    <row r="26" spans="1:74" s="126" customFormat="1" ht="76.5" x14ac:dyDescent="0.25">
      <c r="A26" s="127"/>
      <c r="B26" s="128"/>
      <c r="C26" s="129"/>
      <c r="D26" s="129"/>
      <c r="E26" s="148"/>
      <c r="F26" s="128"/>
      <c r="G26" s="128"/>
      <c r="H26" s="128"/>
      <c r="I26" s="128"/>
      <c r="J26" s="128"/>
      <c r="K26" s="128"/>
      <c r="L26" s="148" t="s">
        <v>16</v>
      </c>
      <c r="M26" s="133">
        <f>BF25</f>
        <v>0.11</v>
      </c>
      <c r="N26" s="134">
        <f>M26*1273</f>
        <v>140.03</v>
      </c>
      <c r="O26" s="134"/>
      <c r="P26" s="134">
        <f>N26*0.08</f>
        <v>11.202400000000001</v>
      </c>
      <c r="Q26" s="134">
        <f>N26*0.86</f>
        <v>120.4258</v>
      </c>
      <c r="R26" s="134">
        <v>0</v>
      </c>
      <c r="S26" s="134">
        <f>N26*0.06</f>
        <v>8.4017999999999997</v>
      </c>
      <c r="T26" s="134">
        <f t="shared" ref="T26" si="17">SUM(P26:S26)</f>
        <v>140.03</v>
      </c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>
        <f t="shared" si="4"/>
        <v>0</v>
      </c>
      <c r="BT26" s="124"/>
      <c r="BU26" s="130"/>
      <c r="BV26" s="135">
        <f t="shared" si="2"/>
        <v>-140.03</v>
      </c>
    </row>
    <row r="27" spans="1:74" s="126" customFormat="1" ht="228.75" customHeight="1" x14ac:dyDescent="0.25">
      <c r="A27" s="127" t="s">
        <v>47</v>
      </c>
      <c r="B27" s="128" t="s">
        <v>61</v>
      </c>
      <c r="C27" s="129">
        <v>466.1</v>
      </c>
      <c r="D27" s="129"/>
      <c r="E27" s="148">
        <v>15</v>
      </c>
      <c r="F27" s="128" t="s">
        <v>75</v>
      </c>
      <c r="G27" s="128" t="s">
        <v>36</v>
      </c>
      <c r="H27" s="128" t="s">
        <v>90</v>
      </c>
      <c r="I27" s="128" t="s">
        <v>450</v>
      </c>
      <c r="J27" s="128" t="s">
        <v>109</v>
      </c>
      <c r="K27" s="128" t="s">
        <v>380</v>
      </c>
      <c r="L27" s="128"/>
      <c r="M27" s="133"/>
      <c r="N27" s="136">
        <f t="shared" ref="N27:T27" si="18">SUM(N28:N28)</f>
        <v>458.28</v>
      </c>
      <c r="O27" s="136">
        <f t="shared" si="18"/>
        <v>0</v>
      </c>
      <c r="P27" s="136">
        <f t="shared" si="18"/>
        <v>36.662399999999998</v>
      </c>
      <c r="Q27" s="136">
        <f t="shared" si="18"/>
        <v>394.12079999999997</v>
      </c>
      <c r="R27" s="136">
        <f t="shared" si="18"/>
        <v>0</v>
      </c>
      <c r="S27" s="136">
        <f t="shared" si="18"/>
        <v>27.496799999999997</v>
      </c>
      <c r="T27" s="136">
        <f t="shared" si="18"/>
        <v>458.28</v>
      </c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>
        <v>0.36</v>
      </c>
      <c r="BG27" s="130"/>
      <c r="BH27" s="130">
        <f>T28</f>
        <v>458.28</v>
      </c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>
        <f t="shared" si="4"/>
        <v>458.28</v>
      </c>
      <c r="BT27" s="124">
        <v>42307</v>
      </c>
      <c r="BU27" s="130"/>
      <c r="BV27" s="135">
        <f t="shared" si="2"/>
        <v>0</v>
      </c>
    </row>
    <row r="28" spans="1:74" s="126" customFormat="1" ht="76.5" x14ac:dyDescent="0.25">
      <c r="A28" s="127"/>
      <c r="B28" s="128"/>
      <c r="C28" s="129"/>
      <c r="D28" s="129"/>
      <c r="E28" s="148"/>
      <c r="F28" s="128"/>
      <c r="G28" s="128"/>
      <c r="H28" s="128"/>
      <c r="I28" s="128"/>
      <c r="J28" s="128"/>
      <c r="K28" s="128"/>
      <c r="L28" s="148" t="s">
        <v>16</v>
      </c>
      <c r="M28" s="133">
        <f>BF27</f>
        <v>0.36</v>
      </c>
      <c r="N28" s="134">
        <f>0.36*1273</f>
        <v>458.28</v>
      </c>
      <c r="O28" s="134"/>
      <c r="P28" s="134">
        <f>N28*0.08</f>
        <v>36.662399999999998</v>
      </c>
      <c r="Q28" s="134">
        <f>N28*0.86</f>
        <v>394.12079999999997</v>
      </c>
      <c r="R28" s="134">
        <v>0</v>
      </c>
      <c r="S28" s="134">
        <f>N28*0.06</f>
        <v>27.496799999999997</v>
      </c>
      <c r="T28" s="134">
        <f t="shared" ref="T28" si="19">SUM(P28:S28)</f>
        <v>458.28</v>
      </c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>
        <f t="shared" si="4"/>
        <v>0</v>
      </c>
      <c r="BT28" s="124"/>
      <c r="BU28" s="130"/>
      <c r="BV28" s="135">
        <f t="shared" si="2"/>
        <v>-458.28</v>
      </c>
    </row>
    <row r="29" spans="1:74" s="126" customFormat="1" ht="237.75" customHeight="1" x14ac:dyDescent="0.25">
      <c r="A29" s="127" t="s">
        <v>132</v>
      </c>
      <c r="B29" s="128" t="s">
        <v>169</v>
      </c>
      <c r="C29" s="129">
        <v>0</v>
      </c>
      <c r="D29" s="129"/>
      <c r="E29" s="148">
        <v>12</v>
      </c>
      <c r="F29" s="128" t="s">
        <v>205</v>
      </c>
      <c r="G29" s="128" t="s">
        <v>36</v>
      </c>
      <c r="H29" s="128" t="s">
        <v>251</v>
      </c>
      <c r="I29" s="128" t="s">
        <v>284</v>
      </c>
      <c r="J29" s="128" t="s">
        <v>316</v>
      </c>
      <c r="K29" s="128" t="s">
        <v>382</v>
      </c>
      <c r="L29" s="128"/>
      <c r="M29" s="133"/>
      <c r="N29" s="136">
        <f>SUM(N30)</f>
        <v>152.76</v>
      </c>
      <c r="O29" s="136">
        <f t="shared" ref="O29:T29" si="20">SUM(O30)</f>
        <v>0</v>
      </c>
      <c r="P29" s="136">
        <f t="shared" si="20"/>
        <v>12.220799999999999</v>
      </c>
      <c r="Q29" s="136">
        <f t="shared" si="20"/>
        <v>131.37359999999998</v>
      </c>
      <c r="R29" s="136">
        <f t="shared" si="20"/>
        <v>0</v>
      </c>
      <c r="S29" s="136">
        <f t="shared" si="20"/>
        <v>9.1655999999999995</v>
      </c>
      <c r="T29" s="136">
        <f t="shared" si="20"/>
        <v>152.76</v>
      </c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>
        <v>0.12</v>
      </c>
      <c r="BG29" s="130"/>
      <c r="BH29" s="130">
        <f>T30</f>
        <v>152.76</v>
      </c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>
        <f t="shared" si="4"/>
        <v>152.76</v>
      </c>
      <c r="BT29" s="124">
        <v>42320</v>
      </c>
      <c r="BU29" s="130" t="s">
        <v>383</v>
      </c>
      <c r="BV29" s="135">
        <f t="shared" si="2"/>
        <v>0</v>
      </c>
    </row>
    <row r="30" spans="1:74" s="126" customFormat="1" ht="123" customHeight="1" x14ac:dyDescent="0.25">
      <c r="A30" s="127"/>
      <c r="B30" s="128"/>
      <c r="C30" s="129"/>
      <c r="D30" s="129"/>
      <c r="E30" s="148"/>
      <c r="F30" s="128"/>
      <c r="G30" s="128"/>
      <c r="H30" s="128"/>
      <c r="I30" s="128"/>
      <c r="J30" s="128"/>
      <c r="K30" s="128"/>
      <c r="L30" s="148" t="s">
        <v>16</v>
      </c>
      <c r="M30" s="133">
        <f>BF29</f>
        <v>0.12</v>
      </c>
      <c r="N30" s="134">
        <f>0.12*1273</f>
        <v>152.76</v>
      </c>
      <c r="O30" s="134"/>
      <c r="P30" s="134">
        <f>N30*0.08</f>
        <v>12.220799999999999</v>
      </c>
      <c r="Q30" s="134">
        <f>N30*0.86</f>
        <v>131.37359999999998</v>
      </c>
      <c r="R30" s="134">
        <v>0</v>
      </c>
      <c r="S30" s="134">
        <f>N30*0.06</f>
        <v>9.1655999999999995</v>
      </c>
      <c r="T30" s="134">
        <f t="shared" ref="T30" si="21">SUM(P30:S30)</f>
        <v>152.76</v>
      </c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>
        <f t="shared" si="4"/>
        <v>0</v>
      </c>
      <c r="BT30" s="124"/>
      <c r="BU30" s="130"/>
      <c r="BV30" s="135">
        <f t="shared" si="2"/>
        <v>-152.76</v>
      </c>
    </row>
    <row r="31" spans="1:74" s="126" customFormat="1" ht="395.25" x14ac:dyDescent="0.25">
      <c r="A31" s="127" t="s">
        <v>133</v>
      </c>
      <c r="B31" s="128" t="s">
        <v>170</v>
      </c>
      <c r="C31" s="129">
        <v>0</v>
      </c>
      <c r="D31" s="129"/>
      <c r="E31" s="148">
        <v>15</v>
      </c>
      <c r="F31" s="128" t="s">
        <v>206</v>
      </c>
      <c r="G31" s="128" t="s">
        <v>36</v>
      </c>
      <c r="H31" s="128" t="s">
        <v>252</v>
      </c>
      <c r="I31" s="149" t="s">
        <v>465</v>
      </c>
      <c r="J31" s="128" t="s">
        <v>317</v>
      </c>
      <c r="K31" s="128" t="s">
        <v>384</v>
      </c>
      <c r="L31" s="128"/>
      <c r="M31" s="133"/>
      <c r="N31" s="136">
        <f>SUM(N32)</f>
        <v>25.4</v>
      </c>
      <c r="O31" s="136">
        <f t="shared" ref="O31:T31" si="22">SUM(O32)</f>
        <v>0</v>
      </c>
      <c r="P31" s="136">
        <f t="shared" si="22"/>
        <v>2.032</v>
      </c>
      <c r="Q31" s="136">
        <f t="shared" si="22"/>
        <v>22.097999999999999</v>
      </c>
      <c r="R31" s="136">
        <f t="shared" si="22"/>
        <v>0</v>
      </c>
      <c r="S31" s="136">
        <f t="shared" si="22"/>
        <v>1.27</v>
      </c>
      <c r="T31" s="136">
        <f t="shared" si="22"/>
        <v>25.4</v>
      </c>
      <c r="U31" s="130"/>
      <c r="V31" s="130"/>
      <c r="W31" s="130"/>
      <c r="X31" s="130"/>
      <c r="Y31" s="130"/>
      <c r="Z31" s="130"/>
      <c r="AA31" s="130"/>
      <c r="AB31" s="130"/>
      <c r="AC31" s="130"/>
      <c r="AD31" s="130" t="s">
        <v>385</v>
      </c>
      <c r="AE31" s="130"/>
      <c r="AF31" s="130">
        <f>T32</f>
        <v>25.4</v>
      </c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>
        <f t="shared" si="4"/>
        <v>25.4</v>
      </c>
      <c r="BT31" s="124">
        <v>42326</v>
      </c>
      <c r="BU31" s="130" t="s">
        <v>386</v>
      </c>
      <c r="BV31" s="135">
        <f t="shared" si="2"/>
        <v>0</v>
      </c>
    </row>
    <row r="32" spans="1:74" s="126" customFormat="1" ht="212.25" customHeight="1" x14ac:dyDescent="0.25">
      <c r="A32" s="127"/>
      <c r="B32" s="128"/>
      <c r="C32" s="129"/>
      <c r="D32" s="129"/>
      <c r="E32" s="148"/>
      <c r="F32" s="128"/>
      <c r="G32" s="128"/>
      <c r="H32" s="128"/>
      <c r="I32" s="128"/>
      <c r="J32" s="128"/>
      <c r="K32" s="128"/>
      <c r="L32" s="148" t="s">
        <v>6</v>
      </c>
      <c r="M32" s="133" t="str">
        <f>AD31</f>
        <v>Монтаж дополнительной стойки (подкоса) к опоре ВЛ-10 кВ в точке врезки</v>
      </c>
      <c r="N32" s="136">
        <f>25.4</f>
        <v>25.4</v>
      </c>
      <c r="O32" s="136"/>
      <c r="P32" s="134">
        <f>N32*0.08</f>
        <v>2.032</v>
      </c>
      <c r="Q32" s="134">
        <f>N32*0.87</f>
        <v>22.097999999999999</v>
      </c>
      <c r="R32" s="134">
        <v>0</v>
      </c>
      <c r="S32" s="134">
        <f>N32*0.05</f>
        <v>1.27</v>
      </c>
      <c r="T32" s="134">
        <f>SUM(P32:S32)</f>
        <v>25.4</v>
      </c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>
        <f t="shared" si="4"/>
        <v>0</v>
      </c>
      <c r="BT32" s="124"/>
      <c r="BU32" s="130"/>
      <c r="BV32" s="135">
        <f t="shared" si="2"/>
        <v>-25.4</v>
      </c>
    </row>
    <row r="33" spans="1:74" s="126" customFormat="1" ht="207" customHeight="1" x14ac:dyDescent="0.25">
      <c r="A33" s="127" t="s">
        <v>52</v>
      </c>
      <c r="B33" s="128" t="s">
        <v>66</v>
      </c>
      <c r="C33" s="129">
        <v>466.1</v>
      </c>
      <c r="D33" s="129"/>
      <c r="E33" s="148">
        <v>15</v>
      </c>
      <c r="F33" s="128" t="s">
        <v>80</v>
      </c>
      <c r="G33" s="128" t="s">
        <v>36</v>
      </c>
      <c r="H33" s="128" t="s">
        <v>95</v>
      </c>
      <c r="I33" s="128" t="s">
        <v>401</v>
      </c>
      <c r="J33" s="128" t="s">
        <v>116</v>
      </c>
      <c r="K33" s="128" t="s">
        <v>402</v>
      </c>
      <c r="L33" s="128"/>
      <c r="M33" s="133"/>
      <c r="N33" s="134">
        <f>SUM(N34:N35)</f>
        <v>148.22999999999999</v>
      </c>
      <c r="O33" s="134">
        <f t="shared" ref="O33:T33" si="23">SUM(O34:O35)</f>
        <v>0</v>
      </c>
      <c r="P33" s="134">
        <f t="shared" si="23"/>
        <v>11.462400000000001</v>
      </c>
      <c r="Q33" s="134">
        <f t="shared" si="23"/>
        <v>121.58579999999999</v>
      </c>
      <c r="R33" s="134">
        <f t="shared" si="23"/>
        <v>6.7</v>
      </c>
      <c r="S33" s="134">
        <f t="shared" si="23"/>
        <v>8.4817999999999998</v>
      </c>
      <c r="T33" s="134">
        <f t="shared" si="23"/>
        <v>148.22999999999999</v>
      </c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 t="s">
        <v>403</v>
      </c>
      <c r="BD33" s="130"/>
      <c r="BE33" s="130">
        <f>T34</f>
        <v>8.2000000000000011</v>
      </c>
      <c r="BF33" s="130">
        <v>0.11</v>
      </c>
      <c r="BG33" s="130"/>
      <c r="BH33" s="130">
        <f>T35</f>
        <v>140.03</v>
      </c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>
        <f t="shared" si="4"/>
        <v>148.22999999999999</v>
      </c>
      <c r="BT33" s="124">
        <v>42313</v>
      </c>
      <c r="BU33" s="130" t="s">
        <v>404</v>
      </c>
      <c r="BV33" s="135">
        <f t="shared" ref="BV33:BV58" si="24">BS33-T33</f>
        <v>0</v>
      </c>
    </row>
    <row r="34" spans="1:74" s="126" customFormat="1" ht="160.5" customHeight="1" x14ac:dyDescent="0.25">
      <c r="A34" s="127"/>
      <c r="B34" s="128"/>
      <c r="C34" s="129"/>
      <c r="D34" s="129"/>
      <c r="E34" s="148"/>
      <c r="F34" s="128"/>
      <c r="G34" s="128"/>
      <c r="H34" s="128"/>
      <c r="I34" s="128"/>
      <c r="J34" s="128"/>
      <c r="K34" s="128"/>
      <c r="L34" s="148" t="s">
        <v>15</v>
      </c>
      <c r="M34" s="133" t="str">
        <f>BC33</f>
        <v>Монтаж автоматического выключателя (до 63 А) - 1 шт.</v>
      </c>
      <c r="N34" s="134">
        <f>T34</f>
        <v>8.2000000000000011</v>
      </c>
      <c r="O34" s="134"/>
      <c r="P34" s="134">
        <v>0.26</v>
      </c>
      <c r="Q34" s="134">
        <v>1.1599999999999999</v>
      </c>
      <c r="R34" s="134">
        <v>6.7</v>
      </c>
      <c r="S34" s="134">
        <v>0.08</v>
      </c>
      <c r="T34" s="134">
        <f>SUM(P34:S34)</f>
        <v>8.2000000000000011</v>
      </c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>
        <f t="shared" si="4"/>
        <v>0</v>
      </c>
      <c r="BT34" s="124"/>
      <c r="BU34" s="130"/>
      <c r="BV34" s="135">
        <f t="shared" si="24"/>
        <v>-8.2000000000000011</v>
      </c>
    </row>
    <row r="35" spans="1:74" s="126" customFormat="1" ht="119.25" customHeight="1" x14ac:dyDescent="0.25">
      <c r="A35" s="127"/>
      <c r="B35" s="128"/>
      <c r="C35" s="129"/>
      <c r="D35" s="129"/>
      <c r="E35" s="148"/>
      <c r="F35" s="128"/>
      <c r="G35" s="128"/>
      <c r="H35" s="128"/>
      <c r="I35" s="128"/>
      <c r="J35" s="128"/>
      <c r="K35" s="128"/>
      <c r="L35" s="148" t="s">
        <v>16</v>
      </c>
      <c r="M35" s="133">
        <f>BF33</f>
        <v>0.11</v>
      </c>
      <c r="N35" s="134">
        <f>M35*1273</f>
        <v>140.03</v>
      </c>
      <c r="O35" s="134"/>
      <c r="P35" s="134">
        <f>N35*0.08</f>
        <v>11.202400000000001</v>
      </c>
      <c r="Q35" s="134">
        <f>N35*0.86</f>
        <v>120.4258</v>
      </c>
      <c r="R35" s="134">
        <v>0</v>
      </c>
      <c r="S35" s="134">
        <f>N35*0.06</f>
        <v>8.4017999999999997</v>
      </c>
      <c r="T35" s="134">
        <f t="shared" ref="T35" si="25">SUM(P35:S35)</f>
        <v>140.03</v>
      </c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>
        <f t="shared" si="4"/>
        <v>0</v>
      </c>
      <c r="BT35" s="124"/>
      <c r="BU35" s="130"/>
      <c r="BV35" s="135">
        <f t="shared" si="24"/>
        <v>-140.03</v>
      </c>
    </row>
    <row r="36" spans="1:74" s="126" customFormat="1" ht="377.25" customHeight="1" x14ac:dyDescent="0.25">
      <c r="A36" s="127" t="s">
        <v>145</v>
      </c>
      <c r="B36" s="128" t="s">
        <v>182</v>
      </c>
      <c r="C36" s="129">
        <v>466.1</v>
      </c>
      <c r="D36" s="129"/>
      <c r="E36" s="148">
        <v>12</v>
      </c>
      <c r="F36" s="128" t="s">
        <v>218</v>
      </c>
      <c r="G36" s="128" t="s">
        <v>36</v>
      </c>
      <c r="H36" s="128" t="s">
        <v>262</v>
      </c>
      <c r="I36" s="128" t="s">
        <v>480</v>
      </c>
      <c r="J36" s="153"/>
      <c r="K36" s="128" t="s">
        <v>416</v>
      </c>
      <c r="L36" s="128"/>
      <c r="M36" s="133"/>
      <c r="N36" s="136">
        <f t="shared" ref="N36:T36" si="26">SUM(N37:N37)</f>
        <v>140.03</v>
      </c>
      <c r="O36" s="136">
        <f t="shared" si="26"/>
        <v>0</v>
      </c>
      <c r="P36" s="136">
        <f t="shared" si="26"/>
        <v>11.202400000000001</v>
      </c>
      <c r="Q36" s="136">
        <f t="shared" si="26"/>
        <v>120.4258</v>
      </c>
      <c r="R36" s="136">
        <f t="shared" si="26"/>
        <v>0</v>
      </c>
      <c r="S36" s="136">
        <f t="shared" si="26"/>
        <v>8.4017999999999997</v>
      </c>
      <c r="T36" s="136">
        <f t="shared" si="26"/>
        <v>140.03</v>
      </c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>
        <v>0.11</v>
      </c>
      <c r="BG36" s="130"/>
      <c r="BH36" s="130">
        <f>T37</f>
        <v>140.03</v>
      </c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>
        <f t="shared" si="4"/>
        <v>140.03</v>
      </c>
      <c r="BT36" s="124">
        <v>42322</v>
      </c>
      <c r="BU36" s="130"/>
      <c r="BV36" s="135">
        <f t="shared" si="24"/>
        <v>0</v>
      </c>
    </row>
    <row r="37" spans="1:74" s="126" customFormat="1" ht="109.5" customHeight="1" x14ac:dyDescent="0.25">
      <c r="A37" s="127"/>
      <c r="B37" s="128"/>
      <c r="C37" s="129"/>
      <c r="D37" s="129"/>
      <c r="E37" s="148"/>
      <c r="F37" s="128"/>
      <c r="G37" s="128"/>
      <c r="H37" s="128"/>
      <c r="I37" s="128"/>
      <c r="J37" s="128"/>
      <c r="K37" s="128"/>
      <c r="L37" s="148" t="s">
        <v>16</v>
      </c>
      <c r="M37" s="133">
        <f>BF36</f>
        <v>0.11</v>
      </c>
      <c r="N37" s="134">
        <f>M37*1273</f>
        <v>140.03</v>
      </c>
      <c r="O37" s="134"/>
      <c r="P37" s="134">
        <f>N37*0.08</f>
        <v>11.202400000000001</v>
      </c>
      <c r="Q37" s="134">
        <f>N37*0.86</f>
        <v>120.4258</v>
      </c>
      <c r="R37" s="134">
        <v>0</v>
      </c>
      <c r="S37" s="134">
        <f>N37*0.06</f>
        <v>8.4017999999999997</v>
      </c>
      <c r="T37" s="134">
        <f t="shared" ref="T37" si="27">SUM(P37:S37)</f>
        <v>140.03</v>
      </c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>
        <f t="shared" si="4"/>
        <v>0</v>
      </c>
      <c r="BT37" s="124"/>
      <c r="BU37" s="130"/>
      <c r="BV37" s="135">
        <f t="shared" si="24"/>
        <v>-140.03</v>
      </c>
    </row>
    <row r="38" spans="1:74" s="126" customFormat="1" ht="247.5" customHeight="1" x14ac:dyDescent="0.25">
      <c r="A38" s="127" t="s">
        <v>147</v>
      </c>
      <c r="B38" s="128" t="s">
        <v>184</v>
      </c>
      <c r="C38" s="129">
        <v>466.1</v>
      </c>
      <c r="D38" s="129"/>
      <c r="E38" s="148">
        <v>14.5</v>
      </c>
      <c r="F38" s="128" t="s">
        <v>220</v>
      </c>
      <c r="G38" s="128" t="s">
        <v>36</v>
      </c>
      <c r="H38" s="128" t="s">
        <v>264</v>
      </c>
      <c r="I38" s="128" t="s">
        <v>295</v>
      </c>
      <c r="J38" s="128" t="s">
        <v>327</v>
      </c>
      <c r="K38" s="128" t="s">
        <v>420</v>
      </c>
      <c r="L38" s="150"/>
      <c r="M38" s="133"/>
      <c r="N38" s="134">
        <f>SUM(N39:N40)</f>
        <v>721.08000000000015</v>
      </c>
      <c r="O38" s="134">
        <f t="shared" ref="O38:T38" si="28">SUM(O39:O40)</f>
        <v>0</v>
      </c>
      <c r="P38" s="134">
        <f t="shared" si="28"/>
        <v>57.290400000000005</v>
      </c>
      <c r="Q38" s="134">
        <f t="shared" si="28"/>
        <v>614.23680000000002</v>
      </c>
      <c r="R38" s="134">
        <f t="shared" si="28"/>
        <v>6.7</v>
      </c>
      <c r="S38" s="134">
        <f t="shared" si="28"/>
        <v>42.852800000000002</v>
      </c>
      <c r="T38" s="134">
        <f t="shared" si="28"/>
        <v>721.08</v>
      </c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 t="s">
        <v>403</v>
      </c>
      <c r="BD38" s="130"/>
      <c r="BE38" s="130">
        <f>T39</f>
        <v>8.2000000000000011</v>
      </c>
      <c r="BF38" s="130">
        <v>0.56000000000000005</v>
      </c>
      <c r="BG38" s="130"/>
      <c r="BH38" s="130">
        <f>T40</f>
        <v>712.88</v>
      </c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>
        <f t="shared" si="4"/>
        <v>721.08</v>
      </c>
      <c r="BT38" s="124">
        <v>42323</v>
      </c>
      <c r="BU38" s="130"/>
      <c r="BV38" s="135">
        <f t="shared" si="24"/>
        <v>0</v>
      </c>
    </row>
    <row r="39" spans="1:74" s="126" customFormat="1" ht="166.5" customHeight="1" x14ac:dyDescent="0.25">
      <c r="A39" s="127"/>
      <c r="B39" s="128"/>
      <c r="C39" s="129"/>
      <c r="D39" s="129"/>
      <c r="E39" s="148"/>
      <c r="F39" s="128"/>
      <c r="G39" s="128"/>
      <c r="H39" s="128"/>
      <c r="I39" s="128"/>
      <c r="J39" s="128"/>
      <c r="K39" s="128"/>
      <c r="L39" s="148" t="s">
        <v>15</v>
      </c>
      <c r="M39" s="133" t="str">
        <f>BC38</f>
        <v>Монтаж автоматического выключателя (до 63 А) - 1 шт.</v>
      </c>
      <c r="N39" s="134">
        <f>T39</f>
        <v>8.2000000000000011</v>
      </c>
      <c r="O39" s="134"/>
      <c r="P39" s="134">
        <v>0.26</v>
      </c>
      <c r="Q39" s="134">
        <v>1.1599999999999999</v>
      </c>
      <c r="R39" s="134">
        <v>6.7</v>
      </c>
      <c r="S39" s="134">
        <v>0.08</v>
      </c>
      <c r="T39" s="136">
        <f>SUM(P39:S39)</f>
        <v>8.2000000000000011</v>
      </c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>
        <f t="shared" ref="BS39:BS58" si="29">X39+Z39+AC39+AF39+AI39+AN39+AV39+AX39+BE39+BH39+BO39+BR39</f>
        <v>0</v>
      </c>
      <c r="BT39" s="124"/>
      <c r="BU39" s="130"/>
      <c r="BV39" s="135">
        <f t="shared" si="24"/>
        <v>-8.2000000000000011</v>
      </c>
    </row>
    <row r="40" spans="1:74" s="126" customFormat="1" ht="113.25" customHeight="1" x14ac:dyDescent="0.25">
      <c r="A40" s="127"/>
      <c r="B40" s="128"/>
      <c r="C40" s="129"/>
      <c r="D40" s="129"/>
      <c r="E40" s="148"/>
      <c r="F40" s="128"/>
      <c r="G40" s="128"/>
      <c r="H40" s="128"/>
      <c r="I40" s="128"/>
      <c r="J40" s="128"/>
      <c r="K40" s="128"/>
      <c r="L40" s="148" t="s">
        <v>16</v>
      </c>
      <c r="M40" s="133">
        <f>BF38</f>
        <v>0.56000000000000005</v>
      </c>
      <c r="N40" s="134">
        <f>M40*1273</f>
        <v>712.88000000000011</v>
      </c>
      <c r="O40" s="134"/>
      <c r="P40" s="134">
        <f>N40*0.08</f>
        <v>57.030400000000007</v>
      </c>
      <c r="Q40" s="134">
        <f>N40*0.86</f>
        <v>613.07680000000005</v>
      </c>
      <c r="R40" s="134">
        <v>0</v>
      </c>
      <c r="S40" s="134">
        <f>N40*0.06</f>
        <v>42.772800000000004</v>
      </c>
      <c r="T40" s="134">
        <f t="shared" ref="T40" si="30">SUM(P40:S40)</f>
        <v>712.88</v>
      </c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>
        <f t="shared" si="29"/>
        <v>0</v>
      </c>
      <c r="BT40" s="124"/>
      <c r="BU40" s="130"/>
      <c r="BV40" s="135">
        <f t="shared" si="24"/>
        <v>-712.88</v>
      </c>
    </row>
    <row r="41" spans="1:74" s="126" customFormat="1" ht="312" customHeight="1" x14ac:dyDescent="0.25">
      <c r="A41" s="127" t="s">
        <v>466</v>
      </c>
      <c r="B41" s="128" t="s">
        <v>467</v>
      </c>
      <c r="C41" s="129">
        <v>466.1</v>
      </c>
      <c r="D41" s="129"/>
      <c r="E41" s="145">
        <v>14.5</v>
      </c>
      <c r="F41" s="128" t="s">
        <v>468</v>
      </c>
      <c r="G41" s="128" t="s">
        <v>36</v>
      </c>
      <c r="H41" s="128" t="s">
        <v>469</v>
      </c>
      <c r="I41" s="128" t="s">
        <v>470</v>
      </c>
      <c r="J41" s="128" t="s">
        <v>471</v>
      </c>
      <c r="K41" s="128" t="s">
        <v>420</v>
      </c>
      <c r="L41" s="148"/>
      <c r="M41" s="130"/>
      <c r="N41" s="134"/>
      <c r="O41" s="134"/>
      <c r="P41" s="134"/>
      <c r="Q41" s="134"/>
      <c r="R41" s="134"/>
      <c r="S41" s="134"/>
      <c r="T41" s="134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27">
        <v>42333</v>
      </c>
      <c r="BL41" s="130" t="s">
        <v>472</v>
      </c>
      <c r="BM41" s="124"/>
      <c r="BN41" s="148"/>
      <c r="BO41" s="148"/>
      <c r="BP41" s="148"/>
      <c r="BQ41" s="148"/>
      <c r="BR41" s="148"/>
      <c r="BS41" s="130">
        <f t="shared" si="29"/>
        <v>0</v>
      </c>
      <c r="BT41" s="127">
        <v>42333</v>
      </c>
      <c r="BU41" s="130" t="s">
        <v>472</v>
      </c>
    </row>
    <row r="42" spans="1:74" s="126" customFormat="1" ht="243.75" customHeight="1" x14ac:dyDescent="0.25">
      <c r="A42" s="127" t="s">
        <v>150</v>
      </c>
      <c r="B42" s="128" t="s">
        <v>187</v>
      </c>
      <c r="C42" s="129">
        <v>466.1</v>
      </c>
      <c r="D42" s="129"/>
      <c r="E42" s="148">
        <v>15</v>
      </c>
      <c r="F42" s="128" t="s">
        <v>223</v>
      </c>
      <c r="G42" s="128" t="s">
        <v>36</v>
      </c>
      <c r="H42" s="128" t="s">
        <v>267</v>
      </c>
      <c r="I42" s="128" t="s">
        <v>297</v>
      </c>
      <c r="J42" s="128" t="s">
        <v>330</v>
      </c>
      <c r="K42" s="128" t="s">
        <v>426</v>
      </c>
      <c r="L42" s="148"/>
      <c r="M42" s="133"/>
      <c r="N42" s="136">
        <f>SUM(N43)</f>
        <v>203.68</v>
      </c>
      <c r="O42" s="136">
        <f t="shared" ref="O42:T42" si="31">SUM(O43)</f>
        <v>0</v>
      </c>
      <c r="P42" s="136">
        <f t="shared" si="31"/>
        <v>16.2944</v>
      </c>
      <c r="Q42" s="136">
        <f t="shared" si="31"/>
        <v>175.16480000000001</v>
      </c>
      <c r="R42" s="136">
        <f t="shared" si="31"/>
        <v>0</v>
      </c>
      <c r="S42" s="136">
        <f t="shared" si="31"/>
        <v>12.220800000000001</v>
      </c>
      <c r="T42" s="136">
        <f t="shared" si="31"/>
        <v>203.68</v>
      </c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>
        <v>0.16</v>
      </c>
      <c r="BG42" s="130"/>
      <c r="BH42" s="130">
        <f>T43</f>
        <v>203.68</v>
      </c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>
        <f t="shared" si="29"/>
        <v>203.68</v>
      </c>
      <c r="BT42" s="124">
        <v>42326</v>
      </c>
      <c r="BU42" s="130"/>
      <c r="BV42" s="135">
        <f t="shared" si="24"/>
        <v>0</v>
      </c>
    </row>
    <row r="43" spans="1:74" s="126" customFormat="1" ht="228.75" customHeight="1" x14ac:dyDescent="0.25">
      <c r="A43" s="127"/>
      <c r="B43" s="128"/>
      <c r="C43" s="129"/>
      <c r="D43" s="129"/>
      <c r="E43" s="148"/>
      <c r="F43" s="128"/>
      <c r="G43" s="128"/>
      <c r="H43" s="128"/>
      <c r="I43" s="128"/>
      <c r="J43" s="128"/>
      <c r="K43" s="128"/>
      <c r="L43" s="148" t="s">
        <v>16</v>
      </c>
      <c r="M43" s="133">
        <f>BF42</f>
        <v>0.16</v>
      </c>
      <c r="N43" s="134">
        <f>0.16*1273</f>
        <v>203.68</v>
      </c>
      <c r="O43" s="134"/>
      <c r="P43" s="134">
        <f>N43*0.08</f>
        <v>16.2944</v>
      </c>
      <c r="Q43" s="134">
        <f>N43*0.86</f>
        <v>175.16480000000001</v>
      </c>
      <c r="R43" s="134">
        <v>0</v>
      </c>
      <c r="S43" s="134">
        <f>N43*0.06</f>
        <v>12.220800000000001</v>
      </c>
      <c r="T43" s="134">
        <f t="shared" ref="T43" si="32">SUM(P43:S43)</f>
        <v>203.68</v>
      </c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>
        <f t="shared" si="29"/>
        <v>0</v>
      </c>
      <c r="BT43" s="124"/>
      <c r="BU43" s="130"/>
      <c r="BV43" s="135">
        <f t="shared" si="24"/>
        <v>-203.68</v>
      </c>
    </row>
    <row r="44" spans="1:74" s="126" customFormat="1" ht="309" customHeight="1" x14ac:dyDescent="0.25">
      <c r="A44" s="127" t="s">
        <v>50</v>
      </c>
      <c r="B44" s="128" t="s">
        <v>64</v>
      </c>
      <c r="C44" s="129">
        <v>466.1</v>
      </c>
      <c r="D44" s="129"/>
      <c r="E44" s="148">
        <v>12</v>
      </c>
      <c r="F44" s="128" t="s">
        <v>78</v>
      </c>
      <c r="G44" s="128" t="s">
        <v>36</v>
      </c>
      <c r="H44" s="128" t="s">
        <v>93</v>
      </c>
      <c r="I44" s="128" t="s">
        <v>113</v>
      </c>
      <c r="J44" s="128" t="s">
        <v>114</v>
      </c>
      <c r="K44" s="128" t="s">
        <v>393</v>
      </c>
      <c r="L44" s="128"/>
      <c r="M44" s="133"/>
      <c r="N44" s="136">
        <f>SUM(N45)</f>
        <v>38.19</v>
      </c>
      <c r="O44" s="136">
        <f t="shared" ref="O44:T44" si="33">SUM(O45)</f>
        <v>0</v>
      </c>
      <c r="P44" s="136">
        <f t="shared" si="33"/>
        <v>3.0551999999999997</v>
      </c>
      <c r="Q44" s="136">
        <f t="shared" si="33"/>
        <v>32.843399999999995</v>
      </c>
      <c r="R44" s="136">
        <f t="shared" si="33"/>
        <v>0</v>
      </c>
      <c r="S44" s="136">
        <f t="shared" si="33"/>
        <v>2.2913999999999999</v>
      </c>
      <c r="T44" s="136">
        <f t="shared" si="33"/>
        <v>38.19</v>
      </c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>
        <v>0.03</v>
      </c>
      <c r="BG44" s="130"/>
      <c r="BH44" s="130">
        <f>T45</f>
        <v>38.19</v>
      </c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>
        <f t="shared" si="29"/>
        <v>38.19</v>
      </c>
      <c r="BT44" s="124">
        <v>42313</v>
      </c>
      <c r="BU44" s="130" t="s">
        <v>394</v>
      </c>
      <c r="BV44" s="135">
        <f t="shared" si="24"/>
        <v>0</v>
      </c>
    </row>
    <row r="45" spans="1:74" s="126" customFormat="1" ht="120.75" customHeight="1" x14ac:dyDescent="0.25">
      <c r="A45" s="127"/>
      <c r="B45" s="128"/>
      <c r="C45" s="129"/>
      <c r="D45" s="129"/>
      <c r="E45" s="148"/>
      <c r="F45" s="128"/>
      <c r="G45" s="128"/>
      <c r="H45" s="128"/>
      <c r="I45" s="128"/>
      <c r="J45" s="128"/>
      <c r="K45" s="128"/>
      <c r="L45" s="148" t="s">
        <v>16</v>
      </c>
      <c r="M45" s="133">
        <f>BF44</f>
        <v>0.03</v>
      </c>
      <c r="N45" s="134">
        <f>M45*1273</f>
        <v>38.19</v>
      </c>
      <c r="O45" s="134"/>
      <c r="P45" s="134">
        <f>N45*0.08</f>
        <v>3.0551999999999997</v>
      </c>
      <c r="Q45" s="134">
        <f>N45*0.86</f>
        <v>32.843399999999995</v>
      </c>
      <c r="R45" s="134">
        <v>0</v>
      </c>
      <c r="S45" s="134">
        <f>N45*0.06</f>
        <v>2.2913999999999999</v>
      </c>
      <c r="T45" s="134">
        <f t="shared" ref="T45" si="34">SUM(P45:S45)</f>
        <v>38.19</v>
      </c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>
        <f t="shared" si="29"/>
        <v>0</v>
      </c>
      <c r="BT45" s="124"/>
      <c r="BU45" s="130"/>
      <c r="BV45" s="135">
        <f t="shared" si="24"/>
        <v>-38.19</v>
      </c>
    </row>
    <row r="46" spans="1:74" s="126" customFormat="1" ht="409.5" x14ac:dyDescent="0.25">
      <c r="A46" s="127" t="s">
        <v>140</v>
      </c>
      <c r="B46" s="128" t="s">
        <v>177</v>
      </c>
      <c r="C46" s="129">
        <v>466.1</v>
      </c>
      <c r="D46" s="129"/>
      <c r="E46" s="148">
        <v>14.5</v>
      </c>
      <c r="F46" s="128" t="s">
        <v>213</v>
      </c>
      <c r="G46" s="128" t="s">
        <v>36</v>
      </c>
      <c r="H46" s="128" t="s">
        <v>258</v>
      </c>
      <c r="I46" s="137" t="s">
        <v>473</v>
      </c>
      <c r="J46" s="128" t="s">
        <v>312</v>
      </c>
      <c r="K46" s="128" t="s">
        <v>365</v>
      </c>
      <c r="L46" s="128"/>
      <c r="M46" s="133"/>
      <c r="N46" s="136">
        <f>SUM(N47)</f>
        <v>25.46</v>
      </c>
      <c r="O46" s="136">
        <f t="shared" ref="O46:T46" si="35">SUM(O47)</f>
        <v>0</v>
      </c>
      <c r="P46" s="136">
        <f t="shared" si="35"/>
        <v>2.0367999999999999</v>
      </c>
      <c r="Q46" s="136">
        <f t="shared" si="35"/>
        <v>21.895600000000002</v>
      </c>
      <c r="R46" s="136">
        <f t="shared" si="35"/>
        <v>0</v>
      </c>
      <c r="S46" s="136">
        <f t="shared" si="35"/>
        <v>1.5276000000000001</v>
      </c>
      <c r="T46" s="136">
        <f t="shared" si="35"/>
        <v>25.46</v>
      </c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>
        <v>0.02</v>
      </c>
      <c r="BG46" s="130"/>
      <c r="BH46" s="130">
        <f>T47</f>
        <v>25.46</v>
      </c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>
        <f t="shared" si="29"/>
        <v>25.46</v>
      </c>
      <c r="BT46" s="124">
        <v>42321</v>
      </c>
      <c r="BU46" s="130" t="s">
        <v>407</v>
      </c>
      <c r="BV46" s="135">
        <f t="shared" si="24"/>
        <v>0</v>
      </c>
    </row>
    <row r="47" spans="1:74" s="126" customFormat="1" ht="119.25" customHeight="1" x14ac:dyDescent="0.25">
      <c r="A47" s="127"/>
      <c r="B47" s="128"/>
      <c r="C47" s="129"/>
      <c r="D47" s="129"/>
      <c r="E47" s="148"/>
      <c r="F47" s="128"/>
      <c r="G47" s="128"/>
      <c r="H47" s="128"/>
      <c r="I47" s="128"/>
      <c r="J47" s="128"/>
      <c r="K47" s="128"/>
      <c r="L47" s="148" t="s">
        <v>16</v>
      </c>
      <c r="M47" s="133">
        <f>BF46</f>
        <v>0.02</v>
      </c>
      <c r="N47" s="134">
        <f>M47*1273</f>
        <v>25.46</v>
      </c>
      <c r="O47" s="134"/>
      <c r="P47" s="134">
        <f>N47*0.08</f>
        <v>2.0367999999999999</v>
      </c>
      <c r="Q47" s="134">
        <f>N47*0.86</f>
        <v>21.895600000000002</v>
      </c>
      <c r="R47" s="134">
        <v>0</v>
      </c>
      <c r="S47" s="134">
        <f>N47*0.06</f>
        <v>1.5276000000000001</v>
      </c>
      <c r="T47" s="134">
        <f t="shared" ref="T47" si="36">SUM(P47:S47)</f>
        <v>25.46</v>
      </c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>
        <f t="shared" si="29"/>
        <v>0</v>
      </c>
      <c r="BT47" s="124"/>
      <c r="BU47" s="130"/>
      <c r="BV47" s="135">
        <f t="shared" si="24"/>
        <v>-25.46</v>
      </c>
    </row>
    <row r="48" spans="1:74" s="126" customFormat="1" ht="219.75" customHeight="1" x14ac:dyDescent="0.25">
      <c r="A48" s="127" t="s">
        <v>141</v>
      </c>
      <c r="B48" s="128" t="s">
        <v>178</v>
      </c>
      <c r="C48" s="129">
        <v>466.1</v>
      </c>
      <c r="D48" s="129"/>
      <c r="E48" s="148">
        <v>14.5</v>
      </c>
      <c r="F48" s="128" t="s">
        <v>214</v>
      </c>
      <c r="G48" s="128" t="s">
        <v>36</v>
      </c>
      <c r="H48" s="128" t="s">
        <v>259</v>
      </c>
      <c r="I48" s="128" t="s">
        <v>290</v>
      </c>
      <c r="J48" s="128" t="s">
        <v>322</v>
      </c>
      <c r="K48" s="128" t="s">
        <v>408</v>
      </c>
      <c r="L48" s="128"/>
      <c r="M48" s="133"/>
      <c r="N48" s="136">
        <f>SUM(N49)</f>
        <v>44.555000000000007</v>
      </c>
      <c r="O48" s="136">
        <f t="shared" ref="O48:T48" si="37">SUM(O49)</f>
        <v>0</v>
      </c>
      <c r="P48" s="136">
        <f t="shared" si="37"/>
        <v>3.5644000000000005</v>
      </c>
      <c r="Q48" s="136">
        <f t="shared" si="37"/>
        <v>38.317300000000003</v>
      </c>
      <c r="R48" s="136">
        <f t="shared" si="37"/>
        <v>0</v>
      </c>
      <c r="S48" s="136">
        <f t="shared" si="37"/>
        <v>2.6733000000000002</v>
      </c>
      <c r="T48" s="136">
        <f t="shared" si="37"/>
        <v>44.555</v>
      </c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>
        <v>3.5000000000000003E-2</v>
      </c>
      <c r="BG48" s="130"/>
      <c r="BH48" s="130">
        <f>T49</f>
        <v>44.555</v>
      </c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>
        <f t="shared" si="29"/>
        <v>44.555</v>
      </c>
      <c r="BT48" s="124">
        <v>42322</v>
      </c>
      <c r="BU48" s="130"/>
      <c r="BV48" s="135">
        <f t="shared" si="24"/>
        <v>0</v>
      </c>
    </row>
    <row r="49" spans="1:74" s="126" customFormat="1" ht="230.25" customHeight="1" x14ac:dyDescent="0.25">
      <c r="A49" s="127"/>
      <c r="B49" s="128"/>
      <c r="C49" s="129"/>
      <c r="D49" s="129"/>
      <c r="E49" s="148"/>
      <c r="F49" s="128"/>
      <c r="G49" s="128"/>
      <c r="H49" s="128"/>
      <c r="I49" s="128"/>
      <c r="J49" s="128"/>
      <c r="K49" s="128"/>
      <c r="L49" s="148" t="s">
        <v>16</v>
      </c>
      <c r="M49" s="133">
        <f>BF48</f>
        <v>3.5000000000000003E-2</v>
      </c>
      <c r="N49" s="134">
        <f>0.035*1273</f>
        <v>44.555000000000007</v>
      </c>
      <c r="O49" s="134"/>
      <c r="P49" s="134">
        <f>N49*0.08</f>
        <v>3.5644000000000005</v>
      </c>
      <c r="Q49" s="134">
        <f>N49*0.86</f>
        <v>38.317300000000003</v>
      </c>
      <c r="R49" s="134">
        <v>0</v>
      </c>
      <c r="S49" s="134">
        <f>N49*0.06</f>
        <v>2.6733000000000002</v>
      </c>
      <c r="T49" s="134">
        <f t="shared" ref="T49" si="38">SUM(P49:S49)</f>
        <v>44.555</v>
      </c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>
        <f t="shared" si="29"/>
        <v>0</v>
      </c>
      <c r="BT49" s="124"/>
      <c r="BU49" s="130"/>
      <c r="BV49" s="135">
        <f t="shared" si="24"/>
        <v>-44.555</v>
      </c>
    </row>
    <row r="50" spans="1:74" s="126" customFormat="1" ht="230.25" customHeight="1" x14ac:dyDescent="0.25">
      <c r="A50" s="127" t="s">
        <v>142</v>
      </c>
      <c r="B50" s="128" t="s">
        <v>179</v>
      </c>
      <c r="C50" s="129">
        <v>466.1</v>
      </c>
      <c r="D50" s="129"/>
      <c r="E50" s="148">
        <v>5</v>
      </c>
      <c r="F50" s="128" t="s">
        <v>215</v>
      </c>
      <c r="G50" s="128" t="s">
        <v>36</v>
      </c>
      <c r="H50" s="128" t="s">
        <v>260</v>
      </c>
      <c r="I50" s="128" t="s">
        <v>291</v>
      </c>
      <c r="J50" s="128" t="s">
        <v>323</v>
      </c>
      <c r="K50" s="128" t="s">
        <v>409</v>
      </c>
      <c r="L50" s="128"/>
      <c r="M50" s="133"/>
      <c r="N50" s="136">
        <f>SUM(N51)</f>
        <v>50.92</v>
      </c>
      <c r="O50" s="136">
        <f t="shared" ref="O50:T50" si="39">SUM(O51)</f>
        <v>0</v>
      </c>
      <c r="P50" s="136">
        <f t="shared" si="39"/>
        <v>4.0735999999999999</v>
      </c>
      <c r="Q50" s="136">
        <f t="shared" si="39"/>
        <v>43.791200000000003</v>
      </c>
      <c r="R50" s="136">
        <f t="shared" si="39"/>
        <v>0</v>
      </c>
      <c r="S50" s="136">
        <f t="shared" si="39"/>
        <v>3.0552000000000001</v>
      </c>
      <c r="T50" s="136">
        <f t="shared" si="39"/>
        <v>50.92</v>
      </c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>
        <v>0.04</v>
      </c>
      <c r="BG50" s="130"/>
      <c r="BH50" s="130">
        <f>T51</f>
        <v>50.92</v>
      </c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>
        <f t="shared" si="29"/>
        <v>50.92</v>
      </c>
      <c r="BT50" s="124">
        <v>42323</v>
      </c>
      <c r="BU50" s="130"/>
      <c r="BV50" s="135">
        <f t="shared" si="24"/>
        <v>0</v>
      </c>
    </row>
    <row r="51" spans="1:74" s="126" customFormat="1" ht="240" customHeight="1" x14ac:dyDescent="0.25">
      <c r="A51" s="127"/>
      <c r="B51" s="128"/>
      <c r="C51" s="129"/>
      <c r="D51" s="129"/>
      <c r="E51" s="148"/>
      <c r="F51" s="128"/>
      <c r="G51" s="128"/>
      <c r="H51" s="128"/>
      <c r="I51" s="128"/>
      <c r="J51" s="128"/>
      <c r="K51" s="128"/>
      <c r="L51" s="148" t="s">
        <v>16</v>
      </c>
      <c r="M51" s="133">
        <f>BF50</f>
        <v>0.04</v>
      </c>
      <c r="N51" s="134">
        <f>0.04*1273</f>
        <v>50.92</v>
      </c>
      <c r="O51" s="134"/>
      <c r="P51" s="134">
        <f>N51*0.08</f>
        <v>4.0735999999999999</v>
      </c>
      <c r="Q51" s="134">
        <f>N51*0.86</f>
        <v>43.791200000000003</v>
      </c>
      <c r="R51" s="134">
        <v>0</v>
      </c>
      <c r="S51" s="134">
        <f>N51*0.06</f>
        <v>3.0552000000000001</v>
      </c>
      <c r="T51" s="134">
        <f t="shared" ref="T51" si="40">SUM(P51:S51)</f>
        <v>50.92</v>
      </c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>
        <f t="shared" si="29"/>
        <v>0</v>
      </c>
      <c r="BT51" s="124"/>
      <c r="BU51" s="130"/>
      <c r="BV51" s="135">
        <f t="shared" si="24"/>
        <v>-50.92</v>
      </c>
    </row>
    <row r="52" spans="1:74" s="126" customFormat="1" ht="408.75" customHeight="1" x14ac:dyDescent="0.25">
      <c r="A52" s="127" t="s">
        <v>143</v>
      </c>
      <c r="B52" s="128" t="s">
        <v>180</v>
      </c>
      <c r="C52" s="129">
        <v>466.1</v>
      </c>
      <c r="D52" s="129"/>
      <c r="E52" s="148">
        <v>13</v>
      </c>
      <c r="F52" s="128" t="s">
        <v>216</v>
      </c>
      <c r="G52" s="128" t="s">
        <v>36</v>
      </c>
      <c r="H52" s="128" t="s">
        <v>255</v>
      </c>
      <c r="I52" s="137" t="s">
        <v>474</v>
      </c>
      <c r="J52" s="128" t="s">
        <v>312</v>
      </c>
      <c r="K52" s="128" t="s">
        <v>412</v>
      </c>
      <c r="L52" s="128"/>
      <c r="M52" s="133"/>
      <c r="N52" s="136">
        <f>SUM(N53)</f>
        <v>25.46</v>
      </c>
      <c r="O52" s="136">
        <f t="shared" ref="O52:T52" si="41">SUM(O53)</f>
        <v>0</v>
      </c>
      <c r="P52" s="136">
        <f t="shared" si="41"/>
        <v>2.0367999999999999</v>
      </c>
      <c r="Q52" s="136">
        <f t="shared" si="41"/>
        <v>21.895600000000002</v>
      </c>
      <c r="R52" s="136">
        <f t="shared" si="41"/>
        <v>0</v>
      </c>
      <c r="S52" s="136">
        <f t="shared" si="41"/>
        <v>1.5276000000000001</v>
      </c>
      <c r="T52" s="136">
        <f t="shared" si="41"/>
        <v>25.46</v>
      </c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>
        <v>0.02</v>
      </c>
      <c r="BG52" s="130"/>
      <c r="BH52" s="130">
        <f>T53</f>
        <v>25.46</v>
      </c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>
        <f t="shared" si="29"/>
        <v>25.46</v>
      </c>
      <c r="BT52" s="124">
        <v>42320</v>
      </c>
      <c r="BU52" s="152" t="s">
        <v>411</v>
      </c>
      <c r="BV52" s="135">
        <f t="shared" si="24"/>
        <v>0</v>
      </c>
    </row>
    <row r="53" spans="1:74" s="126" customFormat="1" ht="76.5" x14ac:dyDescent="0.25">
      <c r="A53" s="127"/>
      <c r="B53" s="128"/>
      <c r="C53" s="129"/>
      <c r="D53" s="129"/>
      <c r="E53" s="148"/>
      <c r="F53" s="128"/>
      <c r="G53" s="128"/>
      <c r="H53" s="128"/>
      <c r="I53" s="128"/>
      <c r="J53" s="128"/>
      <c r="K53" s="128"/>
      <c r="L53" s="148" t="s">
        <v>16</v>
      </c>
      <c r="M53" s="133">
        <f>BF52</f>
        <v>0.02</v>
      </c>
      <c r="N53" s="134">
        <f>M53*1273</f>
        <v>25.46</v>
      </c>
      <c r="O53" s="134"/>
      <c r="P53" s="134">
        <f>N53*0.08</f>
        <v>2.0367999999999999</v>
      </c>
      <c r="Q53" s="134">
        <f>N53*0.86</f>
        <v>21.895600000000002</v>
      </c>
      <c r="R53" s="134">
        <v>0</v>
      </c>
      <c r="S53" s="134">
        <f>N53*0.06</f>
        <v>1.5276000000000001</v>
      </c>
      <c r="T53" s="134">
        <f t="shared" ref="T53" si="42">SUM(P53:S53)</f>
        <v>25.46</v>
      </c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>
        <f t="shared" si="29"/>
        <v>0</v>
      </c>
      <c r="BT53" s="124"/>
      <c r="BU53" s="130"/>
      <c r="BV53" s="135">
        <f t="shared" si="24"/>
        <v>-25.46</v>
      </c>
    </row>
    <row r="54" spans="1:74" s="126" customFormat="1" ht="195.75" customHeight="1" x14ac:dyDescent="0.25">
      <c r="A54" s="127" t="s">
        <v>149</v>
      </c>
      <c r="B54" s="128" t="s">
        <v>186</v>
      </c>
      <c r="C54" s="129">
        <v>466.1</v>
      </c>
      <c r="D54" s="129"/>
      <c r="E54" s="148">
        <v>14.5</v>
      </c>
      <c r="F54" s="128" t="s">
        <v>222</v>
      </c>
      <c r="G54" s="128" t="s">
        <v>36</v>
      </c>
      <c r="H54" s="128" t="s">
        <v>266</v>
      </c>
      <c r="I54" s="128" t="s">
        <v>296</v>
      </c>
      <c r="J54" s="128" t="s">
        <v>329</v>
      </c>
      <c r="K54" s="128" t="s">
        <v>424</v>
      </c>
      <c r="L54" s="148"/>
      <c r="M54" s="133"/>
      <c r="N54" s="136">
        <f>SUM(N55)</f>
        <v>57.284999999999997</v>
      </c>
      <c r="O54" s="136">
        <f t="shared" ref="O54:T54" si="43">SUM(O55)</f>
        <v>0</v>
      </c>
      <c r="P54" s="136">
        <f t="shared" si="43"/>
        <v>4.5827999999999998</v>
      </c>
      <c r="Q54" s="136">
        <f t="shared" si="43"/>
        <v>49.265099999999997</v>
      </c>
      <c r="R54" s="136">
        <f t="shared" si="43"/>
        <v>0</v>
      </c>
      <c r="S54" s="136">
        <f t="shared" si="43"/>
        <v>3.4370999999999996</v>
      </c>
      <c r="T54" s="136">
        <f t="shared" si="43"/>
        <v>57.284999999999997</v>
      </c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>
        <v>4.4999999999999998E-2</v>
      </c>
      <c r="BG54" s="130"/>
      <c r="BH54" s="130">
        <f>T55</f>
        <v>57.284999999999997</v>
      </c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>
        <f t="shared" si="29"/>
        <v>57.284999999999997</v>
      </c>
      <c r="BT54" s="124">
        <v>42326</v>
      </c>
      <c r="BU54" s="130"/>
      <c r="BV54" s="135">
        <f t="shared" si="24"/>
        <v>0</v>
      </c>
    </row>
    <row r="55" spans="1:74" s="126" customFormat="1" ht="226.5" customHeight="1" x14ac:dyDescent="0.25">
      <c r="A55" s="127"/>
      <c r="B55" s="128"/>
      <c r="C55" s="129"/>
      <c r="D55" s="129"/>
      <c r="E55" s="148"/>
      <c r="F55" s="128"/>
      <c r="G55" s="128"/>
      <c r="H55" s="128"/>
      <c r="I55" s="128"/>
      <c r="J55" s="128"/>
      <c r="K55" s="128"/>
      <c r="L55" s="148" t="s">
        <v>16</v>
      </c>
      <c r="M55" s="133">
        <f>BF54</f>
        <v>4.4999999999999998E-2</v>
      </c>
      <c r="N55" s="134">
        <f>0.045*1273</f>
        <v>57.284999999999997</v>
      </c>
      <c r="O55" s="134"/>
      <c r="P55" s="134">
        <f>N55*0.08</f>
        <v>4.5827999999999998</v>
      </c>
      <c r="Q55" s="134">
        <f>N55*0.86</f>
        <v>49.265099999999997</v>
      </c>
      <c r="R55" s="134">
        <v>0</v>
      </c>
      <c r="S55" s="134">
        <f>N55*0.06</f>
        <v>3.4370999999999996</v>
      </c>
      <c r="T55" s="134">
        <f t="shared" ref="T55" si="44">SUM(P55:S55)</f>
        <v>57.284999999999997</v>
      </c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>
        <f t="shared" si="29"/>
        <v>0</v>
      </c>
      <c r="BT55" s="124"/>
      <c r="BU55" s="130"/>
      <c r="BV55" s="135">
        <f t="shared" si="24"/>
        <v>-57.284999999999997</v>
      </c>
    </row>
    <row r="56" spans="1:74" s="126" customFormat="1" ht="234" customHeight="1" x14ac:dyDescent="0.25">
      <c r="A56" s="127" t="s">
        <v>153</v>
      </c>
      <c r="B56" s="128" t="s">
        <v>190</v>
      </c>
      <c r="C56" s="129">
        <v>60054.47</v>
      </c>
      <c r="D56" s="129"/>
      <c r="E56" s="148">
        <v>10</v>
      </c>
      <c r="F56" s="128" t="s">
        <v>226</v>
      </c>
      <c r="G56" s="128" t="s">
        <v>237</v>
      </c>
      <c r="H56" s="128" t="s">
        <v>270</v>
      </c>
      <c r="I56" s="128" t="s">
        <v>300</v>
      </c>
      <c r="J56" s="128" t="s">
        <v>333</v>
      </c>
      <c r="K56" s="128" t="s">
        <v>432</v>
      </c>
      <c r="L56" s="128"/>
      <c r="M56" s="133"/>
      <c r="N56" s="136">
        <f>SUM(N57:N58)</f>
        <v>543.13160000000005</v>
      </c>
      <c r="O56" s="136">
        <f t="shared" ref="O56:T56" si="45">SUM(O57:O58)</f>
        <v>0</v>
      </c>
      <c r="P56" s="136">
        <f t="shared" si="45"/>
        <v>43.450527999999998</v>
      </c>
      <c r="Q56" s="136">
        <f t="shared" si="45"/>
        <v>486.27244000000007</v>
      </c>
      <c r="R56" s="136">
        <f t="shared" si="45"/>
        <v>0</v>
      </c>
      <c r="S56" s="136">
        <f t="shared" si="45"/>
        <v>13.408632000000001</v>
      </c>
      <c r="T56" s="136">
        <f t="shared" si="45"/>
        <v>543.13160000000005</v>
      </c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>
        <v>0.05</v>
      </c>
      <c r="BG56" s="130"/>
      <c r="BH56" s="130">
        <f>T57</f>
        <v>63.650000000000006</v>
      </c>
      <c r="BI56" s="130"/>
      <c r="BJ56" s="130"/>
      <c r="BK56" s="130"/>
      <c r="BL56" s="130"/>
      <c r="BM56" s="130"/>
      <c r="BN56" s="130"/>
      <c r="BO56" s="130"/>
      <c r="BP56" s="130" t="s">
        <v>433</v>
      </c>
      <c r="BQ56" s="130"/>
      <c r="BR56" s="130">
        <f>T58</f>
        <v>479.48160000000001</v>
      </c>
      <c r="BS56" s="130">
        <f t="shared" si="29"/>
        <v>543.13160000000005</v>
      </c>
      <c r="BT56" s="124">
        <v>42323</v>
      </c>
      <c r="BU56" s="130"/>
      <c r="BV56" s="135">
        <f t="shared" si="24"/>
        <v>0</v>
      </c>
    </row>
    <row r="57" spans="1:74" s="126" customFormat="1" ht="111.75" customHeight="1" x14ac:dyDescent="0.25">
      <c r="A57" s="127"/>
      <c r="B57" s="128"/>
      <c r="C57" s="129"/>
      <c r="D57" s="129"/>
      <c r="E57" s="148"/>
      <c r="F57" s="128"/>
      <c r="G57" s="128"/>
      <c r="H57" s="128"/>
      <c r="I57" s="128"/>
      <c r="J57" s="128"/>
      <c r="K57" s="128"/>
      <c r="L57" s="148" t="s">
        <v>16</v>
      </c>
      <c r="M57" s="133">
        <f>BF56</f>
        <v>0.05</v>
      </c>
      <c r="N57" s="134">
        <f>M57*1273</f>
        <v>63.650000000000006</v>
      </c>
      <c r="O57" s="134"/>
      <c r="P57" s="134">
        <f>N57*0.08</f>
        <v>5.0920000000000005</v>
      </c>
      <c r="Q57" s="134">
        <f>N57*0.86</f>
        <v>54.739000000000004</v>
      </c>
      <c r="R57" s="134">
        <v>0</v>
      </c>
      <c r="S57" s="134">
        <f>N57*0.06</f>
        <v>3.8190000000000004</v>
      </c>
      <c r="T57" s="134">
        <f t="shared" ref="T57" si="46">SUM(P57:S57)</f>
        <v>63.650000000000006</v>
      </c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>
        <f t="shared" si="29"/>
        <v>0</v>
      </c>
      <c r="BT57" s="124"/>
      <c r="BU57" s="130"/>
      <c r="BV57" s="135">
        <f t="shared" si="24"/>
        <v>-63.650000000000006</v>
      </c>
    </row>
    <row r="58" spans="1:74" s="126" customFormat="1" ht="322.5" customHeight="1" x14ac:dyDescent="0.25">
      <c r="A58" s="127"/>
      <c r="B58" s="128"/>
      <c r="C58" s="129"/>
      <c r="D58" s="129"/>
      <c r="E58" s="148"/>
      <c r="F58" s="128"/>
      <c r="G58" s="128"/>
      <c r="H58" s="128"/>
      <c r="I58" s="128"/>
      <c r="J58" s="128"/>
      <c r="K58" s="128"/>
      <c r="L58" s="148" t="s">
        <v>448</v>
      </c>
      <c r="M58" s="133" t="str">
        <f>BP56</f>
        <v>0,68 по трассе</v>
      </c>
      <c r="N58" s="136">
        <f>0.68*135.6*4*1.3</f>
        <v>479.48160000000001</v>
      </c>
      <c r="O58" s="136"/>
      <c r="P58" s="136">
        <f>N58*0.08</f>
        <v>38.358528</v>
      </c>
      <c r="Q58" s="136">
        <f>N58*0.9</f>
        <v>431.53344000000004</v>
      </c>
      <c r="R58" s="136">
        <v>0</v>
      </c>
      <c r="S58" s="136">
        <f>N58*0.02</f>
        <v>9.5896319999999999</v>
      </c>
      <c r="T58" s="136">
        <f>SUM(P58:S58)</f>
        <v>479.48160000000001</v>
      </c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>
        <f t="shared" si="29"/>
        <v>0</v>
      </c>
      <c r="BT58" s="124"/>
      <c r="BU58" s="130"/>
      <c r="BV58" s="135">
        <f t="shared" si="24"/>
        <v>-479.48160000000001</v>
      </c>
    </row>
    <row r="59" spans="1:74" s="141" customFormat="1" ht="326.25" customHeight="1" x14ac:dyDescent="0.25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 t="s">
        <v>449</v>
      </c>
      <c r="M59" s="151"/>
      <c r="N59" s="138">
        <f t="shared" ref="N59:AC59" si="47">N3+N5+N11+N13+N15+N17+N23+N25+N27+N29+N31+N33+N36+N38+N42+N44+N46+N48+N50+N52+N54+N56</f>
        <v>4552.4474400000008</v>
      </c>
      <c r="O59" s="138">
        <f t="shared" si="47"/>
        <v>0</v>
      </c>
      <c r="P59" s="138">
        <f t="shared" si="47"/>
        <v>322.12812800000012</v>
      </c>
      <c r="Q59" s="138">
        <f t="shared" si="47"/>
        <v>3370.1072400000003</v>
      </c>
      <c r="R59" s="138">
        <f t="shared" si="47"/>
        <v>644.91584000000012</v>
      </c>
      <c r="S59" s="138">
        <f t="shared" si="47"/>
        <v>215.29623200000003</v>
      </c>
      <c r="T59" s="138">
        <f t="shared" si="47"/>
        <v>4552.4474399999999</v>
      </c>
      <c r="U59" s="138">
        <f t="shared" si="47"/>
        <v>0</v>
      </c>
      <c r="V59" s="138">
        <f t="shared" si="47"/>
        <v>0</v>
      </c>
      <c r="W59" s="138">
        <f t="shared" si="47"/>
        <v>0</v>
      </c>
      <c r="X59" s="138">
        <f t="shared" si="47"/>
        <v>0</v>
      </c>
      <c r="Y59" s="138">
        <f t="shared" si="47"/>
        <v>0</v>
      </c>
      <c r="Z59" s="138">
        <f t="shared" si="47"/>
        <v>0</v>
      </c>
      <c r="AA59" s="138">
        <f t="shared" si="47"/>
        <v>0</v>
      </c>
      <c r="AB59" s="138">
        <f t="shared" si="47"/>
        <v>0</v>
      </c>
      <c r="AC59" s="138">
        <f t="shared" si="47"/>
        <v>0</v>
      </c>
      <c r="AD59" s="139" t="s">
        <v>479</v>
      </c>
      <c r="AE59" s="138">
        <f t="shared" ref="AE59:AK59" si="48">AE3+AE5+AE11+AE13+AE15+AE17+AE23+AE25+AE27+AE29+AE31+AE33+AE36+AE38+AE42+AE44+AE46+AE48+AE50+AE52+AE54+AE56</f>
        <v>0</v>
      </c>
      <c r="AF59" s="138">
        <f t="shared" si="48"/>
        <v>116.56</v>
      </c>
      <c r="AG59" s="138">
        <f t="shared" si="48"/>
        <v>0</v>
      </c>
      <c r="AH59" s="138">
        <f t="shared" si="48"/>
        <v>0</v>
      </c>
      <c r="AI59" s="138">
        <f t="shared" si="48"/>
        <v>0</v>
      </c>
      <c r="AJ59" s="138">
        <f t="shared" si="48"/>
        <v>0</v>
      </c>
      <c r="AK59" s="138">
        <f t="shared" si="48"/>
        <v>0</v>
      </c>
      <c r="AL59" s="138">
        <v>2</v>
      </c>
      <c r="AM59" s="138">
        <f t="shared" ref="AM59:AT59" si="49">AM3+AM5+AM11+AM13+AM15+AM17+AM23+AM25+AM27+AM29+AM31+AM33+AM36+AM38+AM42+AM44+AM46+AM48+AM50+AM52+AM54+AM56</f>
        <v>0</v>
      </c>
      <c r="AN59" s="138">
        <f t="shared" si="49"/>
        <v>120.95248000000001</v>
      </c>
      <c r="AO59" s="138">
        <f t="shared" si="49"/>
        <v>0</v>
      </c>
      <c r="AP59" s="138">
        <f t="shared" si="49"/>
        <v>0</v>
      </c>
      <c r="AQ59" s="138">
        <f t="shared" si="49"/>
        <v>0</v>
      </c>
      <c r="AR59" s="138">
        <f t="shared" si="49"/>
        <v>0</v>
      </c>
      <c r="AS59" s="138">
        <f t="shared" si="49"/>
        <v>0</v>
      </c>
      <c r="AT59" s="138">
        <f t="shared" si="49"/>
        <v>0</v>
      </c>
      <c r="AU59" s="139" t="s">
        <v>478</v>
      </c>
      <c r="AV59" s="138">
        <f>AV3+AV5+AV11+AV13+AV15+AV17+AV23+AV25+AV27+AV29+AV31+AV33+AV36+AV38+AV42+AV44+AV46+AV48+AV50+AV52+AV54+AV56</f>
        <v>649.74336000000005</v>
      </c>
      <c r="AW59" s="138">
        <v>2</v>
      </c>
      <c r="AX59" s="138">
        <f>AX3+AX5+AX11+AX13+AX15+AX17+AX23+AX25+AX27+AX29+AX31+AX33+AX36+AX38+AX42+AX44+AX46+AX48+AX50+AX52+AX54+AX56</f>
        <v>24.999999999999996</v>
      </c>
      <c r="AY59" s="138">
        <f>AY3+AY5+AY11+AY13+AY15+AY17+AY23+AY25+AY27+AY29+AY31+AY33+AY36+AY38+AY42+AY44+AY46+AY48+AY50+AY52+AY54+AY56</f>
        <v>0</v>
      </c>
      <c r="AZ59" s="138">
        <f>AZ3+AZ5+AZ11+AZ13+AZ15+AZ17+AZ23+AZ25+AZ27+AZ29+AZ31+AZ33+AZ36+AZ38+AZ42+AZ44+AZ46+AZ48+AZ50+AZ52+AZ54+AZ56</f>
        <v>0</v>
      </c>
      <c r="BA59" s="138">
        <f>BA3+BA5+BA11+BA13+BA15+BA17+BA23+BA25+BA27+BA29+BA31+BA33+BA36+BA38+BA42+BA44+BA46+BA48+BA50+BA52+BA54+BA56</f>
        <v>0</v>
      </c>
      <c r="BB59" s="138">
        <f>BB3+BB5+BB11+BB13+BB15+BB17+BB23+BB25+BB27+BB29+BB31+BB33+BB36+BB38+BB42+BB44+BB46+BB48+BB50+BB52+BB54+BB56</f>
        <v>0</v>
      </c>
      <c r="BC59" s="139" t="s">
        <v>475</v>
      </c>
      <c r="BD59" s="138">
        <f>BD3+BD5+BD11+BD13+BD15+BD17+BD23+BD25+BD27+BD29+BD31+BD33+BD36+BD38+BD42+BD44+BD46+BD48+BD50+BD52+BD54+BD56</f>
        <v>0</v>
      </c>
      <c r="BE59" s="138">
        <f>BE3+BE5+BE11+BE13+BE15+BE17+BE23+BE25+BE27+BE29+BE31+BE33+BE36+BE38+BE42+BE44+BE46+BE48+BE50+BE52+BE54+BE56</f>
        <v>16.400000000000002</v>
      </c>
      <c r="BF59" s="139">
        <v>2.4700000000000002</v>
      </c>
      <c r="BG59" s="138">
        <f t="shared" ref="BG59:BO59" si="50">BG3+BG5+BG11+BG13+BG15+BG17+BG23+BG25+BG27+BG29+BG31+BG33+BG36+BG38+BG42+BG44+BG46+BG48+BG50+BG52+BG54+BG56</f>
        <v>0</v>
      </c>
      <c r="BH59" s="138">
        <f t="shared" si="50"/>
        <v>3144.31</v>
      </c>
      <c r="BI59" s="138">
        <f t="shared" si="50"/>
        <v>0</v>
      </c>
      <c r="BJ59" s="138">
        <f t="shared" si="50"/>
        <v>0</v>
      </c>
      <c r="BK59" s="138">
        <f t="shared" si="50"/>
        <v>0</v>
      </c>
      <c r="BL59" s="138">
        <f t="shared" si="50"/>
        <v>0</v>
      </c>
      <c r="BM59" s="138">
        <f t="shared" si="50"/>
        <v>0</v>
      </c>
      <c r="BN59" s="138">
        <f t="shared" si="50"/>
        <v>0</v>
      </c>
      <c r="BO59" s="138">
        <f t="shared" si="50"/>
        <v>0</v>
      </c>
      <c r="BP59" s="138" t="s">
        <v>433</v>
      </c>
      <c r="BQ59" s="138">
        <f>BQ3+BQ5+BQ11+BQ13+BQ15+BQ17+BQ23+BQ25+BQ27+BQ29+BQ31+BQ33+BQ36+BQ38+BQ42+BQ44+BQ46+BQ48+BQ50+BQ52+BQ54+BQ56</f>
        <v>0</v>
      </c>
      <c r="BR59" s="138">
        <f>BR3+BR5+BR11+BR13+BR15+BR17+BR23+BR25+BR27+BR29+BR31+BR33+BR36+BR38+BR42+BR44+BR46+BR48+BR50+BR52+BR54+BR56</f>
        <v>479.48160000000001</v>
      </c>
      <c r="BS59" s="138">
        <f>BS3+BS5+BS11+BS13+BS15+BS17+BS23+BS25+BS27+BS29+BS31+BS33+BS36+BS38+BS42+BS44+BS46+BS48+BS50+BS52+BS54+BS56</f>
        <v>4552.4474399999999</v>
      </c>
      <c r="BT59" s="138"/>
      <c r="BU59" s="138"/>
      <c r="BV59" s="140">
        <f>BS59-T59</f>
        <v>0</v>
      </c>
    </row>
    <row r="60" spans="1:74" ht="74.25" customHeight="1" x14ac:dyDescent="0.35"/>
    <row r="61" spans="1:74" ht="137.25" customHeight="1" x14ac:dyDescent="0.35">
      <c r="F61" s="131" t="s">
        <v>451</v>
      </c>
      <c r="J61" s="131" t="s">
        <v>455</v>
      </c>
      <c r="P61" s="131" t="s">
        <v>456</v>
      </c>
    </row>
    <row r="62" spans="1:74" ht="137.25" customHeight="1" x14ac:dyDescent="0.35">
      <c r="F62" s="131" t="s">
        <v>452</v>
      </c>
      <c r="J62" s="131" t="s">
        <v>455</v>
      </c>
      <c r="P62" s="131" t="s">
        <v>457</v>
      </c>
    </row>
    <row r="63" spans="1:74" ht="137.25" customHeight="1" x14ac:dyDescent="0.35">
      <c r="F63" s="131" t="s">
        <v>453</v>
      </c>
      <c r="J63" s="131" t="s">
        <v>455</v>
      </c>
      <c r="P63" s="131" t="s">
        <v>458</v>
      </c>
    </row>
    <row r="64" spans="1:74" ht="137.25" customHeight="1" x14ac:dyDescent="0.35">
      <c r="F64" s="131" t="s">
        <v>454</v>
      </c>
      <c r="J64" s="131" t="s">
        <v>455</v>
      </c>
      <c r="P64" s="131" t="s">
        <v>459</v>
      </c>
    </row>
  </sheetData>
  <autoFilter ref="A2:BU58"/>
  <pageMargins left="0.19685039370078741" right="0.59055118110236227" top="0.19685039370078741" bottom="0.19685039370078741" header="0" footer="0.19685039370078741"/>
  <pageSetup paperSize="9" scale="16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2"/>
  <sheetViews>
    <sheetView view="pageBreakPreview" zoomScale="30" zoomScaleNormal="70" zoomScaleSheetLayoutView="30" workbookViewId="0">
      <pane ySplit="2" topLeftCell="A3" activePane="bottomLeft" state="frozen"/>
      <selection pane="bottomLeft" activeCell="H4" sqref="H4"/>
    </sheetView>
  </sheetViews>
  <sheetFormatPr defaultRowHeight="21" x14ac:dyDescent="0.35"/>
  <cols>
    <col min="1" max="1" width="37.85546875" style="3" customWidth="1"/>
    <col min="2" max="2" width="22.28515625" style="3" customWidth="1"/>
    <col min="3" max="3" width="35.42578125" style="3" customWidth="1"/>
    <col min="4" max="4" width="31.140625" style="3" customWidth="1"/>
    <col min="5" max="5" width="16.42578125" style="3" customWidth="1"/>
    <col min="6" max="6" width="50.85546875" style="3" customWidth="1"/>
    <col min="7" max="7" width="20.28515625" style="3" customWidth="1"/>
    <col min="8" max="8" width="49.28515625" style="3" customWidth="1"/>
    <col min="9" max="9" width="199.42578125" style="2" customWidth="1"/>
    <col min="10" max="10" width="192.28515625" style="2" customWidth="1"/>
    <col min="11" max="11" width="26.85546875" style="2" customWidth="1"/>
    <col min="12" max="12" width="12.42578125" style="1" customWidth="1"/>
    <col min="13" max="13" width="0" style="1" hidden="1" customWidth="1"/>
    <col min="14" max="14" width="24.42578125" style="1" customWidth="1"/>
    <col min="15" max="16" width="17" style="1" customWidth="1"/>
    <col min="17" max="17" width="0" style="1" hidden="1" customWidth="1"/>
    <col min="18" max="18" width="38.140625" style="1" customWidth="1"/>
    <col min="19" max="19" width="0" style="1" hidden="1" customWidth="1"/>
    <col min="20" max="20" width="1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3.85546875" style="1" customWidth="1"/>
    <col min="33" max="33" width="19.1406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29.85546875" style="1" customWidth="1"/>
    <col min="39" max="39" width="11.42578125" style="1" hidden="1" customWidth="1"/>
    <col min="40" max="40" width="62.570312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20.5703125" style="1" customWidth="1"/>
    <col min="47" max="47" width="11.42578125" style="1" hidden="1" customWidth="1"/>
    <col min="48" max="48" width="38.7109375" style="1" customWidth="1"/>
    <col min="49" max="49" width="9.140625" style="1" hidden="1" customWidth="1"/>
    <col min="50" max="50" width="12.5703125" style="1" customWidth="1"/>
    <col min="51" max="51" width="28.28515625" style="16" customWidth="1"/>
    <col min="52" max="52" width="62.28515625" style="1" customWidth="1"/>
    <col min="53" max="53" width="17.7109375" style="5" customWidth="1"/>
    <col min="54" max="16384" width="9.140625" style="1"/>
  </cols>
  <sheetData>
    <row r="1" spans="1:53" ht="61.5" x14ac:dyDescent="0.9">
      <c r="C1" s="15" t="s">
        <v>117</v>
      </c>
      <c r="D1" s="4"/>
      <c r="E1" s="4"/>
    </row>
    <row r="2" spans="1:53" s="19" customFormat="1" ht="282.75" customHeight="1" x14ac:dyDescent="0.25">
      <c r="A2" s="17" t="s">
        <v>0</v>
      </c>
      <c r="B2" s="17" t="s">
        <v>25</v>
      </c>
      <c r="C2" s="17" t="s">
        <v>26</v>
      </c>
      <c r="D2" s="17" t="s">
        <v>33</v>
      </c>
      <c r="E2" s="17" t="s">
        <v>28</v>
      </c>
      <c r="F2" s="17" t="s">
        <v>1</v>
      </c>
      <c r="G2" s="17" t="s">
        <v>2</v>
      </c>
      <c r="H2" s="17" t="s">
        <v>20</v>
      </c>
      <c r="I2" s="17" t="s">
        <v>24</v>
      </c>
      <c r="J2" s="17" t="s">
        <v>3</v>
      </c>
      <c r="K2" s="17" t="s">
        <v>29</v>
      </c>
      <c r="L2" s="17" t="s">
        <v>4</v>
      </c>
      <c r="M2" s="17"/>
      <c r="N2" s="17" t="s">
        <v>23</v>
      </c>
      <c r="O2" s="17" t="s">
        <v>30</v>
      </c>
      <c r="P2" s="17" t="s">
        <v>5</v>
      </c>
      <c r="Q2" s="17"/>
      <c r="R2" s="17" t="s">
        <v>6</v>
      </c>
      <c r="S2" s="17"/>
      <c r="T2" s="17" t="s">
        <v>7</v>
      </c>
      <c r="U2" s="17"/>
      <c r="V2" s="17" t="s">
        <v>8</v>
      </c>
      <c r="W2" s="17"/>
      <c r="X2" s="17" t="s">
        <v>9</v>
      </c>
      <c r="Y2" s="17"/>
      <c r="Z2" s="17" t="s">
        <v>10</v>
      </c>
      <c r="AA2" s="17"/>
      <c r="AB2" s="17" t="s">
        <v>11</v>
      </c>
      <c r="AC2" s="17"/>
      <c r="AD2" s="17" t="s">
        <v>10</v>
      </c>
      <c r="AE2" s="17"/>
      <c r="AF2" s="17" t="s">
        <v>12</v>
      </c>
      <c r="AG2" s="17" t="s">
        <v>27</v>
      </c>
      <c r="AH2" s="17" t="s">
        <v>13</v>
      </c>
      <c r="AI2" s="17"/>
      <c r="AJ2" s="17" t="s">
        <v>14</v>
      </c>
      <c r="AK2" s="17"/>
      <c r="AL2" s="17" t="s">
        <v>15</v>
      </c>
      <c r="AM2" s="17"/>
      <c r="AN2" s="17" t="s">
        <v>16</v>
      </c>
      <c r="AO2" s="17"/>
      <c r="AP2" s="17" t="s">
        <v>17</v>
      </c>
      <c r="AQ2" s="17"/>
      <c r="AR2" s="17" t="s">
        <v>18</v>
      </c>
      <c r="AS2" s="17"/>
      <c r="AT2" s="17" t="s">
        <v>31</v>
      </c>
      <c r="AU2" s="17"/>
      <c r="AV2" s="17" t="s">
        <v>434</v>
      </c>
      <c r="AW2" s="17"/>
      <c r="AX2" s="17" t="s">
        <v>22</v>
      </c>
      <c r="AY2" s="20" t="s">
        <v>21</v>
      </c>
      <c r="AZ2" s="21" t="s">
        <v>19</v>
      </c>
      <c r="BA2" s="18"/>
    </row>
    <row r="3" spans="1:53" s="19" customFormat="1" ht="409.5" customHeight="1" x14ac:dyDescent="0.25">
      <c r="A3" s="22" t="s">
        <v>39</v>
      </c>
      <c r="B3" s="23" t="s">
        <v>53</v>
      </c>
      <c r="C3" s="24">
        <v>237202.77</v>
      </c>
      <c r="D3" s="24"/>
      <c r="E3" s="17">
        <v>427</v>
      </c>
      <c r="F3" s="23" t="s">
        <v>67</v>
      </c>
      <c r="G3" s="23" t="s">
        <v>34</v>
      </c>
      <c r="H3" s="23" t="s">
        <v>82</v>
      </c>
      <c r="I3" s="23" t="s">
        <v>38</v>
      </c>
      <c r="J3" s="23" t="s">
        <v>96</v>
      </c>
      <c r="K3" s="23"/>
      <c r="L3" s="25"/>
      <c r="M3" s="25"/>
      <c r="N3" s="25" t="s">
        <v>436</v>
      </c>
      <c r="O3" s="25"/>
      <c r="P3" s="25">
        <v>1</v>
      </c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0">
        <v>42853</v>
      </c>
      <c r="AZ3" s="26"/>
      <c r="BA3" s="27"/>
    </row>
    <row r="4" spans="1:53" s="19" customFormat="1" ht="282" customHeight="1" x14ac:dyDescent="0.25">
      <c r="A4" s="22" t="s">
        <v>118</v>
      </c>
      <c r="B4" s="23" t="s">
        <v>155</v>
      </c>
      <c r="C4" s="24">
        <v>466.1</v>
      </c>
      <c r="D4" s="24"/>
      <c r="E4" s="17">
        <v>12</v>
      </c>
      <c r="F4" s="23" t="s">
        <v>192</v>
      </c>
      <c r="G4" s="23" t="s">
        <v>34</v>
      </c>
      <c r="H4" s="23" t="s">
        <v>238</v>
      </c>
      <c r="I4" s="23" t="s">
        <v>272</v>
      </c>
      <c r="J4" s="23" t="s">
        <v>302</v>
      </c>
      <c r="K4" s="23" t="s">
        <v>341</v>
      </c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 t="s">
        <v>342</v>
      </c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0">
        <v>42322</v>
      </c>
      <c r="AZ4" s="26"/>
      <c r="BA4" s="27"/>
    </row>
    <row r="5" spans="1:53" s="19" customFormat="1" ht="246.75" customHeight="1" x14ac:dyDescent="0.25">
      <c r="A5" s="22" t="s">
        <v>119</v>
      </c>
      <c r="B5" s="23" t="s">
        <v>156</v>
      </c>
      <c r="C5" s="24">
        <v>16194.7</v>
      </c>
      <c r="D5" s="24"/>
      <c r="E5" s="17">
        <v>7.5</v>
      </c>
      <c r="F5" s="23" t="s">
        <v>193</v>
      </c>
      <c r="G5" s="23" t="s">
        <v>228</v>
      </c>
      <c r="H5" s="23" t="s">
        <v>239</v>
      </c>
      <c r="I5" s="23" t="s">
        <v>273</v>
      </c>
      <c r="J5" s="23" t="s">
        <v>303</v>
      </c>
      <c r="K5" s="23" t="s">
        <v>343</v>
      </c>
      <c r="L5" s="25"/>
      <c r="M5" s="25"/>
      <c r="N5" s="25"/>
      <c r="O5" s="25"/>
      <c r="P5" s="25"/>
      <c r="Q5" s="25"/>
      <c r="R5" s="25" t="s">
        <v>344</v>
      </c>
      <c r="S5" s="25"/>
      <c r="T5" s="25"/>
      <c r="U5" s="25"/>
      <c r="V5" s="25"/>
      <c r="W5" s="25"/>
      <c r="X5" s="25">
        <v>1</v>
      </c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0">
        <v>42314</v>
      </c>
      <c r="AZ5" s="26"/>
      <c r="BA5" s="27"/>
    </row>
    <row r="6" spans="1:53" s="19" customFormat="1" ht="272.25" customHeight="1" x14ac:dyDescent="0.25">
      <c r="A6" s="22" t="s">
        <v>120</v>
      </c>
      <c r="B6" s="23" t="s">
        <v>157</v>
      </c>
      <c r="C6" s="24">
        <v>100885.96</v>
      </c>
      <c r="D6" s="24"/>
      <c r="E6" s="17">
        <v>4.5</v>
      </c>
      <c r="F6" s="23" t="s">
        <v>193</v>
      </c>
      <c r="G6" s="23" t="s">
        <v>228</v>
      </c>
      <c r="H6" s="23" t="s">
        <v>240</v>
      </c>
      <c r="I6" s="23" t="s">
        <v>274</v>
      </c>
      <c r="J6" s="23" t="s">
        <v>304</v>
      </c>
      <c r="K6" s="23" t="s">
        <v>345</v>
      </c>
      <c r="L6" s="25"/>
      <c r="M6" s="25"/>
      <c r="N6" s="25"/>
      <c r="O6" s="25"/>
      <c r="P6" s="25"/>
      <c r="Q6" s="25"/>
      <c r="R6" s="25" t="s">
        <v>344</v>
      </c>
      <c r="S6" s="25"/>
      <c r="T6" s="25"/>
      <c r="U6" s="25"/>
      <c r="V6" s="25"/>
      <c r="W6" s="25"/>
      <c r="X6" s="25">
        <v>1</v>
      </c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0">
        <v>42314</v>
      </c>
      <c r="AZ6" s="26"/>
      <c r="BA6" s="27"/>
    </row>
    <row r="7" spans="1:53" s="19" customFormat="1" ht="409.6" customHeight="1" x14ac:dyDescent="0.25">
      <c r="A7" s="22" t="s">
        <v>121</v>
      </c>
      <c r="B7" s="23" t="s">
        <v>158</v>
      </c>
      <c r="C7" s="24">
        <v>466.1</v>
      </c>
      <c r="D7" s="24"/>
      <c r="E7" s="17">
        <v>15</v>
      </c>
      <c r="F7" s="23" t="s">
        <v>194</v>
      </c>
      <c r="G7" s="23" t="s">
        <v>229</v>
      </c>
      <c r="H7" s="23" t="s">
        <v>241</v>
      </c>
      <c r="I7" s="23" t="s">
        <v>275</v>
      </c>
      <c r="J7" s="23" t="s">
        <v>305</v>
      </c>
      <c r="K7" s="23" t="s">
        <v>348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 t="s">
        <v>347</v>
      </c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0">
        <v>42326</v>
      </c>
      <c r="AZ7" s="26" t="s">
        <v>346</v>
      </c>
      <c r="BA7" s="27"/>
    </row>
    <row r="8" spans="1:53" s="19" customFormat="1" ht="194.25" customHeight="1" x14ac:dyDescent="0.25">
      <c r="A8" s="22" t="s">
        <v>335</v>
      </c>
      <c r="B8" s="23">
        <v>41072472</v>
      </c>
      <c r="C8" s="24">
        <v>466.1</v>
      </c>
      <c r="D8" s="24"/>
      <c r="E8" s="17">
        <v>10</v>
      </c>
      <c r="F8" s="23" t="s">
        <v>336</v>
      </c>
      <c r="G8" s="23" t="s">
        <v>337</v>
      </c>
      <c r="H8" s="23" t="s">
        <v>338</v>
      </c>
      <c r="I8" s="23" t="s">
        <v>339</v>
      </c>
      <c r="J8" s="23" t="s">
        <v>340</v>
      </c>
      <c r="K8" s="23" t="s">
        <v>349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 t="s">
        <v>350</v>
      </c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0">
        <v>42328</v>
      </c>
      <c r="AZ8" s="26"/>
      <c r="BA8" s="27"/>
    </row>
    <row r="9" spans="1:53" s="19" customFormat="1" ht="300" customHeight="1" x14ac:dyDescent="0.25">
      <c r="A9" s="22" t="s">
        <v>122</v>
      </c>
      <c r="B9" s="23" t="s">
        <v>159</v>
      </c>
      <c r="C9" s="24">
        <v>466.1</v>
      </c>
      <c r="D9" s="24"/>
      <c r="E9" s="17">
        <v>5</v>
      </c>
      <c r="F9" s="23" t="s">
        <v>195</v>
      </c>
      <c r="G9" s="23" t="s">
        <v>230</v>
      </c>
      <c r="H9" s="23" t="s">
        <v>242</v>
      </c>
      <c r="I9" s="23" t="s">
        <v>276</v>
      </c>
      <c r="J9" s="23" t="s">
        <v>306</v>
      </c>
      <c r="K9" s="23" t="s">
        <v>351</v>
      </c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 t="s">
        <v>352</v>
      </c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0">
        <v>42326</v>
      </c>
      <c r="AZ9" s="26"/>
      <c r="BA9" s="27"/>
    </row>
    <row r="10" spans="1:53" s="19" customFormat="1" ht="147" customHeight="1" x14ac:dyDescent="0.25">
      <c r="A10" s="22" t="s">
        <v>123</v>
      </c>
      <c r="B10" s="23" t="s">
        <v>160</v>
      </c>
      <c r="C10" s="24">
        <v>466.1</v>
      </c>
      <c r="D10" s="24">
        <v>466.1</v>
      </c>
      <c r="E10" s="17">
        <v>15</v>
      </c>
      <c r="F10" s="23" t="s">
        <v>196</v>
      </c>
      <c r="G10" s="23" t="s">
        <v>230</v>
      </c>
      <c r="H10" s="23" t="s">
        <v>242</v>
      </c>
      <c r="I10" s="23" t="s">
        <v>277</v>
      </c>
      <c r="J10" s="23" t="s">
        <v>307</v>
      </c>
      <c r="K10" s="23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 t="s">
        <v>353</v>
      </c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0">
        <v>42321</v>
      </c>
      <c r="AZ10" s="26" t="s">
        <v>354</v>
      </c>
      <c r="BA10" s="27"/>
    </row>
    <row r="11" spans="1:53" s="19" customFormat="1" ht="289.5" customHeight="1" x14ac:dyDescent="0.25">
      <c r="A11" s="22" t="s">
        <v>124</v>
      </c>
      <c r="B11" s="23" t="s">
        <v>161</v>
      </c>
      <c r="C11" s="24">
        <v>466.1</v>
      </c>
      <c r="D11" s="24"/>
      <c r="E11" s="17">
        <v>15</v>
      </c>
      <c r="F11" s="23" t="s">
        <v>197</v>
      </c>
      <c r="G11" s="23" t="s">
        <v>231</v>
      </c>
      <c r="H11" s="23" t="s">
        <v>243</v>
      </c>
      <c r="I11" s="23" t="s">
        <v>278</v>
      </c>
      <c r="J11" s="23" t="s">
        <v>308</v>
      </c>
      <c r="K11" s="23" t="s">
        <v>355</v>
      </c>
      <c r="L11" s="25"/>
      <c r="M11" s="25"/>
      <c r="N11" s="25"/>
      <c r="O11" s="25"/>
      <c r="P11" s="25"/>
      <c r="Q11" s="25"/>
      <c r="R11" s="25" t="s">
        <v>358</v>
      </c>
      <c r="S11" s="25"/>
      <c r="T11" s="25"/>
      <c r="U11" s="25"/>
      <c r="V11" s="25"/>
      <c r="W11" s="25"/>
      <c r="X11" s="25">
        <v>1</v>
      </c>
      <c r="Y11" s="25"/>
      <c r="Z11" s="25"/>
      <c r="AA11" s="25"/>
      <c r="AB11" s="25"/>
      <c r="AC11" s="25"/>
      <c r="AD11" s="25"/>
      <c r="AE11" s="25"/>
      <c r="AF11" s="25" t="s">
        <v>357</v>
      </c>
      <c r="AG11" s="25">
        <v>1</v>
      </c>
      <c r="AH11" s="25"/>
      <c r="AI11" s="25"/>
      <c r="AJ11" s="25"/>
      <c r="AK11" s="25"/>
      <c r="AL11" s="25"/>
      <c r="AM11" s="25"/>
      <c r="AN11" s="25">
        <v>0.01</v>
      </c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0">
        <v>42320</v>
      </c>
      <c r="AZ11" s="26"/>
      <c r="BA11" s="27"/>
    </row>
    <row r="12" spans="1:53" s="32" customFormat="1" ht="288" customHeight="1" x14ac:dyDescent="0.25">
      <c r="A12" s="22" t="s">
        <v>125</v>
      </c>
      <c r="B12" s="23" t="s">
        <v>162</v>
      </c>
      <c r="C12" s="24">
        <v>466.1</v>
      </c>
      <c r="D12" s="24"/>
      <c r="E12" s="28">
        <v>15</v>
      </c>
      <c r="F12" s="23" t="s">
        <v>198</v>
      </c>
      <c r="G12" s="23" t="s">
        <v>232</v>
      </c>
      <c r="H12" s="23" t="s">
        <v>244</v>
      </c>
      <c r="I12" s="23" t="s">
        <v>279</v>
      </c>
      <c r="J12" s="23" t="s">
        <v>309</v>
      </c>
      <c r="K12" s="23" t="s">
        <v>356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 t="s">
        <v>352</v>
      </c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2">
        <v>42315</v>
      </c>
      <c r="AZ12" s="30"/>
      <c r="BA12" s="31"/>
    </row>
    <row r="13" spans="1:53" s="41" customFormat="1" ht="257.25" customHeight="1" x14ac:dyDescent="0.25">
      <c r="A13" s="33" t="s">
        <v>126</v>
      </c>
      <c r="B13" s="34" t="s">
        <v>163</v>
      </c>
      <c r="C13" s="35">
        <v>466.1</v>
      </c>
      <c r="D13" s="35">
        <v>466.1</v>
      </c>
      <c r="E13" s="36">
        <v>10</v>
      </c>
      <c r="F13" s="34" t="s">
        <v>199</v>
      </c>
      <c r="G13" s="34" t="s">
        <v>233</v>
      </c>
      <c r="H13" s="34" t="s">
        <v>245</v>
      </c>
      <c r="I13" s="34" t="s">
        <v>280</v>
      </c>
      <c r="J13" s="34" t="s">
        <v>310</v>
      </c>
      <c r="K13" s="34" t="s">
        <v>359</v>
      </c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8">
        <v>42326</v>
      </c>
      <c r="AZ13" s="39" t="s">
        <v>360</v>
      </c>
      <c r="BA13" s="40"/>
    </row>
    <row r="14" spans="1:53" s="41" customFormat="1" ht="222" customHeight="1" x14ac:dyDescent="0.25">
      <c r="A14" s="33" t="s">
        <v>127</v>
      </c>
      <c r="B14" s="34" t="s">
        <v>164</v>
      </c>
      <c r="C14" s="35">
        <v>466.1</v>
      </c>
      <c r="D14" s="35"/>
      <c r="E14" s="36">
        <v>14</v>
      </c>
      <c r="F14" s="34" t="s">
        <v>200</v>
      </c>
      <c r="G14" s="34" t="s">
        <v>35</v>
      </c>
      <c r="H14" s="34" t="s">
        <v>246</v>
      </c>
      <c r="I14" s="34" t="s">
        <v>281</v>
      </c>
      <c r="J14" s="34" t="s">
        <v>311</v>
      </c>
      <c r="K14" s="34" t="s">
        <v>364</v>
      </c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8">
        <v>42320</v>
      </c>
      <c r="AZ14" s="39" t="s">
        <v>361</v>
      </c>
      <c r="BA14" s="40"/>
    </row>
    <row r="15" spans="1:53" s="19" customFormat="1" ht="297" x14ac:dyDescent="0.25">
      <c r="A15" s="22" t="s">
        <v>128</v>
      </c>
      <c r="B15" s="23" t="s">
        <v>165</v>
      </c>
      <c r="C15" s="24">
        <v>466.1</v>
      </c>
      <c r="D15" s="24"/>
      <c r="E15" s="17">
        <v>14.5</v>
      </c>
      <c r="F15" s="23" t="s">
        <v>201</v>
      </c>
      <c r="G15" s="23" t="s">
        <v>36</v>
      </c>
      <c r="H15" s="23" t="s">
        <v>247</v>
      </c>
      <c r="I15" s="23" t="s">
        <v>362</v>
      </c>
      <c r="J15" s="23" t="s">
        <v>312</v>
      </c>
      <c r="K15" s="23" t="s">
        <v>365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>
        <v>0.1</v>
      </c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0">
        <v>42323</v>
      </c>
      <c r="AZ15" s="26" t="s">
        <v>363</v>
      </c>
      <c r="BA15" s="27"/>
    </row>
    <row r="16" spans="1:53" s="19" customFormat="1" ht="197.25" customHeight="1" x14ac:dyDescent="0.25">
      <c r="A16" s="22" t="s">
        <v>40</v>
      </c>
      <c r="B16" s="23" t="s">
        <v>54</v>
      </c>
      <c r="C16" s="24">
        <v>111102</v>
      </c>
      <c r="D16" s="24">
        <v>111102</v>
      </c>
      <c r="E16" s="17">
        <v>200</v>
      </c>
      <c r="F16" s="23" t="s">
        <v>68</v>
      </c>
      <c r="G16" s="23" t="s">
        <v>36</v>
      </c>
      <c r="H16" s="23" t="s">
        <v>83</v>
      </c>
      <c r="I16" s="23" t="s">
        <v>38</v>
      </c>
      <c r="J16" s="23" t="s">
        <v>97</v>
      </c>
      <c r="K16" s="23" t="s">
        <v>366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>
        <v>1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0">
        <v>42489</v>
      </c>
      <c r="AZ16" s="26"/>
      <c r="BA16" s="27"/>
    </row>
    <row r="17" spans="1:53" s="19" customFormat="1" ht="219.75" customHeight="1" x14ac:dyDescent="0.25">
      <c r="A17" s="22" t="s">
        <v>129</v>
      </c>
      <c r="B17" s="23" t="s">
        <v>166</v>
      </c>
      <c r="C17" s="24">
        <v>466.1</v>
      </c>
      <c r="D17" s="24">
        <v>466.1</v>
      </c>
      <c r="E17" s="17">
        <v>5</v>
      </c>
      <c r="F17" s="23" t="s">
        <v>202</v>
      </c>
      <c r="G17" s="23" t="s">
        <v>36</v>
      </c>
      <c r="H17" s="23" t="s">
        <v>248</v>
      </c>
      <c r="I17" s="23" t="s">
        <v>282</v>
      </c>
      <c r="J17" s="23" t="s">
        <v>313</v>
      </c>
      <c r="K17" s="23" t="s">
        <v>367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>
        <v>0.06</v>
      </c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0">
        <v>42326</v>
      </c>
      <c r="AZ17" s="26" t="s">
        <v>368</v>
      </c>
      <c r="BA17" s="27"/>
    </row>
    <row r="18" spans="1:53" s="19" customFormat="1" ht="287.25" customHeight="1" x14ac:dyDescent="0.25">
      <c r="A18" s="22" t="s">
        <v>41</v>
      </c>
      <c r="B18" s="23" t="s">
        <v>55</v>
      </c>
      <c r="C18" s="24">
        <v>466.1</v>
      </c>
      <c r="D18" s="24"/>
      <c r="E18" s="17">
        <v>11</v>
      </c>
      <c r="F18" s="23" t="s">
        <v>69</v>
      </c>
      <c r="G18" s="23" t="s">
        <v>36</v>
      </c>
      <c r="H18" s="23" t="s">
        <v>84</v>
      </c>
      <c r="I18" s="23" t="s">
        <v>98</v>
      </c>
      <c r="J18" s="23" t="s">
        <v>99</v>
      </c>
      <c r="K18" s="23" t="s">
        <v>369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>
        <v>0.15</v>
      </c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0">
        <v>42306</v>
      </c>
      <c r="AZ18" s="26" t="s">
        <v>370</v>
      </c>
      <c r="BA18" s="27"/>
    </row>
    <row r="19" spans="1:53" s="19" customFormat="1" ht="211.5" customHeight="1" x14ac:dyDescent="0.25">
      <c r="A19" s="22" t="s">
        <v>130</v>
      </c>
      <c r="B19" s="23" t="s">
        <v>167</v>
      </c>
      <c r="C19" s="24">
        <v>466.1</v>
      </c>
      <c r="D19" s="24"/>
      <c r="E19" s="17">
        <v>9</v>
      </c>
      <c r="F19" s="23" t="s">
        <v>203</v>
      </c>
      <c r="G19" s="23" t="s">
        <v>234</v>
      </c>
      <c r="H19" s="23" t="s">
        <v>249</v>
      </c>
      <c r="I19" s="23" t="s">
        <v>38</v>
      </c>
      <c r="J19" s="23" t="s">
        <v>314</v>
      </c>
      <c r="K19" s="23" t="s">
        <v>371</v>
      </c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>
        <v>0.04</v>
      </c>
      <c r="AU19" s="25"/>
      <c r="AV19" s="25"/>
      <c r="AW19" s="25"/>
      <c r="AX19" s="25"/>
      <c r="AY19" s="20">
        <v>42315</v>
      </c>
      <c r="AZ19" s="26"/>
      <c r="BA19" s="27"/>
    </row>
    <row r="20" spans="1:53" s="19" customFormat="1" ht="300.75" customHeight="1" x14ac:dyDescent="0.25">
      <c r="A20" s="22" t="s">
        <v>42</v>
      </c>
      <c r="B20" s="23" t="s">
        <v>56</v>
      </c>
      <c r="C20" s="24">
        <v>466.1</v>
      </c>
      <c r="D20" s="24"/>
      <c r="E20" s="17">
        <v>10</v>
      </c>
      <c r="F20" s="23" t="s">
        <v>70</v>
      </c>
      <c r="G20" s="23" t="s">
        <v>36</v>
      </c>
      <c r="H20" s="23" t="s">
        <v>85</v>
      </c>
      <c r="I20" s="23" t="s">
        <v>100</v>
      </c>
      <c r="J20" s="23" t="s">
        <v>101</v>
      </c>
      <c r="K20" s="23" t="s">
        <v>372</v>
      </c>
      <c r="L20" s="25"/>
      <c r="M20" s="25"/>
      <c r="N20" s="25"/>
      <c r="O20" s="25"/>
      <c r="P20" s="25"/>
      <c r="Q20" s="25"/>
      <c r="R20" s="25" t="s">
        <v>373</v>
      </c>
      <c r="S20" s="25"/>
      <c r="T20" s="25"/>
      <c r="U20" s="25"/>
      <c r="V20" s="25"/>
      <c r="W20" s="25"/>
      <c r="X20" s="25">
        <v>1</v>
      </c>
      <c r="Y20" s="25"/>
      <c r="Z20" s="25"/>
      <c r="AA20" s="25"/>
      <c r="AB20" s="25"/>
      <c r="AC20" s="25"/>
      <c r="AD20" s="25"/>
      <c r="AE20" s="25"/>
      <c r="AF20" s="25" t="s">
        <v>357</v>
      </c>
      <c r="AG20" s="25">
        <v>1</v>
      </c>
      <c r="AH20" s="25"/>
      <c r="AI20" s="25"/>
      <c r="AJ20" s="25"/>
      <c r="AK20" s="25"/>
      <c r="AL20" s="25"/>
      <c r="AM20" s="25"/>
      <c r="AN20" s="25">
        <v>0.23</v>
      </c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0">
        <v>42306</v>
      </c>
      <c r="AZ20" s="26"/>
      <c r="BA20" s="27"/>
    </row>
    <row r="21" spans="1:53" s="19" customFormat="1" ht="258" customHeight="1" x14ac:dyDescent="0.25">
      <c r="A21" s="22" t="s">
        <v>43</v>
      </c>
      <c r="B21" s="23" t="s">
        <v>57</v>
      </c>
      <c r="C21" s="24">
        <v>466.1</v>
      </c>
      <c r="D21" s="24"/>
      <c r="E21" s="17">
        <v>14.5</v>
      </c>
      <c r="F21" s="23" t="s">
        <v>71</v>
      </c>
      <c r="G21" s="23" t="s">
        <v>36</v>
      </c>
      <c r="H21" s="23" t="s">
        <v>86</v>
      </c>
      <c r="I21" s="23" t="s">
        <v>102</v>
      </c>
      <c r="J21" s="23" t="s">
        <v>103</v>
      </c>
      <c r="K21" s="23" t="s">
        <v>374</v>
      </c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>
        <v>0.1</v>
      </c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0">
        <v>42313</v>
      </c>
      <c r="AZ21" s="26" t="s">
        <v>375</v>
      </c>
      <c r="BA21" s="27"/>
    </row>
    <row r="22" spans="1:53" s="19" customFormat="1" ht="294.75" customHeight="1" x14ac:dyDescent="0.25">
      <c r="A22" s="22" t="s">
        <v>44</v>
      </c>
      <c r="B22" s="23" t="s">
        <v>58</v>
      </c>
      <c r="C22" s="24">
        <v>466.1</v>
      </c>
      <c r="D22" s="24">
        <v>466.1</v>
      </c>
      <c r="E22" s="17">
        <v>15</v>
      </c>
      <c r="F22" s="23" t="s">
        <v>72</v>
      </c>
      <c r="G22" s="23" t="s">
        <v>36</v>
      </c>
      <c r="H22" s="23" t="s">
        <v>87</v>
      </c>
      <c r="I22" s="23" t="s">
        <v>104</v>
      </c>
      <c r="J22" s="23" t="s">
        <v>105</v>
      </c>
      <c r="K22" s="23" t="s">
        <v>366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>
        <v>0.06</v>
      </c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0">
        <v>42305</v>
      </c>
      <c r="AZ22" s="26" t="s">
        <v>376</v>
      </c>
      <c r="BA22" s="27"/>
    </row>
    <row r="23" spans="1:53" s="19" customFormat="1" ht="147" customHeight="1" x14ac:dyDescent="0.25">
      <c r="A23" s="22" t="s">
        <v>45</v>
      </c>
      <c r="B23" s="23" t="s">
        <v>59</v>
      </c>
      <c r="C23" s="24">
        <v>466.1</v>
      </c>
      <c r="D23" s="24"/>
      <c r="E23" s="17">
        <v>5</v>
      </c>
      <c r="F23" s="23" t="s">
        <v>73</v>
      </c>
      <c r="G23" s="23" t="s">
        <v>81</v>
      </c>
      <c r="H23" s="23" t="s">
        <v>88</v>
      </c>
      <c r="I23" s="23" t="s">
        <v>106</v>
      </c>
      <c r="J23" s="23" t="s">
        <v>32</v>
      </c>
      <c r="K23" s="23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>
        <v>0.11</v>
      </c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0">
        <v>42252</v>
      </c>
      <c r="AZ23" s="26"/>
      <c r="BA23" s="27"/>
    </row>
    <row r="24" spans="1:53" s="19" customFormat="1" ht="315" customHeight="1" x14ac:dyDescent="0.25">
      <c r="A24" s="22" t="s">
        <v>46</v>
      </c>
      <c r="B24" s="23" t="s">
        <v>60</v>
      </c>
      <c r="C24" s="24">
        <v>466.1</v>
      </c>
      <c r="D24" s="24">
        <v>466.1</v>
      </c>
      <c r="E24" s="17">
        <v>15</v>
      </c>
      <c r="F24" s="23" t="s">
        <v>74</v>
      </c>
      <c r="G24" s="23" t="s">
        <v>36</v>
      </c>
      <c r="H24" s="23" t="s">
        <v>89</v>
      </c>
      <c r="I24" s="23" t="s">
        <v>107</v>
      </c>
      <c r="J24" s="23" t="s">
        <v>105</v>
      </c>
      <c r="K24" s="23" t="s">
        <v>366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>
        <v>0.05</v>
      </c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0">
        <v>42305</v>
      </c>
      <c r="AZ24" s="26" t="s">
        <v>377</v>
      </c>
      <c r="BA24" s="27"/>
    </row>
    <row r="25" spans="1:53" s="41" customFormat="1" ht="233.25" customHeight="1" x14ac:dyDescent="0.25">
      <c r="A25" s="33" t="s">
        <v>131</v>
      </c>
      <c r="B25" s="34" t="s">
        <v>168</v>
      </c>
      <c r="C25" s="35">
        <v>466.1</v>
      </c>
      <c r="D25" s="35"/>
      <c r="E25" s="36">
        <v>14.5</v>
      </c>
      <c r="F25" s="34" t="s">
        <v>204</v>
      </c>
      <c r="G25" s="34" t="s">
        <v>36</v>
      </c>
      <c r="H25" s="34" t="s">
        <v>250</v>
      </c>
      <c r="I25" s="34" t="s">
        <v>283</v>
      </c>
      <c r="J25" s="34" t="s">
        <v>315</v>
      </c>
      <c r="K25" s="34" t="s">
        <v>379</v>
      </c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8">
        <v>42320</v>
      </c>
      <c r="AZ25" s="39" t="s">
        <v>378</v>
      </c>
      <c r="BA25" s="40"/>
    </row>
    <row r="26" spans="1:53" s="19" customFormat="1" ht="147" customHeight="1" x14ac:dyDescent="0.25">
      <c r="A26" s="22" t="s">
        <v>47</v>
      </c>
      <c r="B26" s="23" t="s">
        <v>61</v>
      </c>
      <c r="C26" s="24">
        <v>466.1</v>
      </c>
      <c r="D26" s="24"/>
      <c r="E26" s="17">
        <v>15</v>
      </c>
      <c r="F26" s="23" t="s">
        <v>75</v>
      </c>
      <c r="G26" s="23" t="s">
        <v>36</v>
      </c>
      <c r="H26" s="23" t="s">
        <v>90</v>
      </c>
      <c r="I26" s="23" t="s">
        <v>108</v>
      </c>
      <c r="J26" s="23" t="s">
        <v>109</v>
      </c>
      <c r="K26" s="23" t="s">
        <v>380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 t="s">
        <v>381</v>
      </c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0">
        <v>42307</v>
      </c>
      <c r="AZ26" s="26"/>
      <c r="BA26" s="27"/>
    </row>
    <row r="27" spans="1:53" s="19" customFormat="1" ht="147" customHeight="1" x14ac:dyDescent="0.25">
      <c r="A27" s="22" t="s">
        <v>132</v>
      </c>
      <c r="B27" s="23" t="s">
        <v>169</v>
      </c>
      <c r="C27" s="24">
        <v>0</v>
      </c>
      <c r="D27" s="24"/>
      <c r="E27" s="17">
        <v>12</v>
      </c>
      <c r="F27" s="23" t="s">
        <v>205</v>
      </c>
      <c r="G27" s="23" t="s">
        <v>36</v>
      </c>
      <c r="H27" s="23" t="s">
        <v>251</v>
      </c>
      <c r="I27" s="23" t="s">
        <v>284</v>
      </c>
      <c r="J27" s="23" t="s">
        <v>316</v>
      </c>
      <c r="K27" s="23" t="s">
        <v>382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>
        <v>0.12</v>
      </c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0">
        <v>42320</v>
      </c>
      <c r="AZ27" s="26" t="s">
        <v>383</v>
      </c>
      <c r="BA27" s="27"/>
    </row>
    <row r="28" spans="1:53" s="19" customFormat="1" ht="330.75" customHeight="1" x14ac:dyDescent="0.25">
      <c r="A28" s="22" t="s">
        <v>133</v>
      </c>
      <c r="B28" s="23" t="s">
        <v>170</v>
      </c>
      <c r="C28" s="24">
        <v>0</v>
      </c>
      <c r="D28" s="24"/>
      <c r="E28" s="17">
        <v>15</v>
      </c>
      <c r="F28" s="23" t="s">
        <v>206</v>
      </c>
      <c r="G28" s="23" t="s">
        <v>36</v>
      </c>
      <c r="H28" s="23" t="s">
        <v>252</v>
      </c>
      <c r="I28" s="23" t="s">
        <v>285</v>
      </c>
      <c r="J28" s="23" t="s">
        <v>317</v>
      </c>
      <c r="K28" s="23" t="s">
        <v>384</v>
      </c>
      <c r="L28" s="25"/>
      <c r="M28" s="25"/>
      <c r="N28" s="25"/>
      <c r="O28" s="25"/>
      <c r="P28" s="25"/>
      <c r="Q28" s="25"/>
      <c r="R28" s="25" t="s">
        <v>385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0">
        <v>42142</v>
      </c>
      <c r="AZ28" s="26" t="s">
        <v>386</v>
      </c>
      <c r="BA28" s="27"/>
    </row>
    <row r="29" spans="1:53" s="19" customFormat="1" ht="259.5" customHeight="1" x14ac:dyDescent="0.25">
      <c r="A29" s="22" t="s">
        <v>134</v>
      </c>
      <c r="B29" s="23" t="s">
        <v>171</v>
      </c>
      <c r="C29" s="24">
        <v>466.1</v>
      </c>
      <c r="D29" s="24"/>
      <c r="E29" s="17">
        <v>10</v>
      </c>
      <c r="F29" s="23" t="s">
        <v>207</v>
      </c>
      <c r="G29" s="23" t="s">
        <v>235</v>
      </c>
      <c r="H29" s="23" t="s">
        <v>253</v>
      </c>
      <c r="I29" s="23" t="s">
        <v>286</v>
      </c>
      <c r="J29" s="23" t="s">
        <v>318</v>
      </c>
      <c r="K29" s="23" t="s">
        <v>387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 t="s">
        <v>388</v>
      </c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0">
        <v>42321</v>
      </c>
      <c r="AZ29" s="26"/>
      <c r="BA29" s="27"/>
    </row>
    <row r="30" spans="1:53" s="19" customFormat="1" ht="294.75" customHeight="1" x14ac:dyDescent="0.25">
      <c r="A30" s="22" t="s">
        <v>48</v>
      </c>
      <c r="B30" s="23" t="s">
        <v>62</v>
      </c>
      <c r="C30" s="24">
        <v>466.1</v>
      </c>
      <c r="D30" s="24"/>
      <c r="E30" s="17">
        <v>12</v>
      </c>
      <c r="F30" s="23" t="s">
        <v>76</v>
      </c>
      <c r="G30" s="23" t="s">
        <v>37</v>
      </c>
      <c r="H30" s="23" t="s">
        <v>91</v>
      </c>
      <c r="I30" s="23" t="s">
        <v>110</v>
      </c>
      <c r="J30" s="23" t="s">
        <v>111</v>
      </c>
      <c r="K30" s="23" t="s">
        <v>389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>
        <v>0.31</v>
      </c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0">
        <v>42313</v>
      </c>
      <c r="AZ30" s="26" t="s">
        <v>390</v>
      </c>
      <c r="BA30" s="27"/>
    </row>
    <row r="31" spans="1:53" s="41" customFormat="1" ht="249.75" customHeight="1" x14ac:dyDescent="0.25">
      <c r="A31" s="33" t="s">
        <v>49</v>
      </c>
      <c r="B31" s="34" t="s">
        <v>63</v>
      </c>
      <c r="C31" s="35">
        <v>466.1</v>
      </c>
      <c r="D31" s="35"/>
      <c r="E31" s="36">
        <v>14.5</v>
      </c>
      <c r="F31" s="34" t="s">
        <v>77</v>
      </c>
      <c r="G31" s="34" t="s">
        <v>36</v>
      </c>
      <c r="H31" s="34" t="s">
        <v>92</v>
      </c>
      <c r="I31" s="34" t="s">
        <v>38</v>
      </c>
      <c r="J31" s="34" t="s">
        <v>112</v>
      </c>
      <c r="K31" s="34" t="s">
        <v>391</v>
      </c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8">
        <v>42313</v>
      </c>
      <c r="AZ31" s="39" t="s">
        <v>392</v>
      </c>
      <c r="BA31" s="40"/>
    </row>
    <row r="32" spans="1:53" s="19" customFormat="1" ht="238.5" customHeight="1" x14ac:dyDescent="0.25">
      <c r="A32" s="22" t="s">
        <v>50</v>
      </c>
      <c r="B32" s="23" t="s">
        <v>64</v>
      </c>
      <c r="C32" s="24">
        <v>466.1</v>
      </c>
      <c r="D32" s="24"/>
      <c r="E32" s="17">
        <v>12</v>
      </c>
      <c r="F32" s="23" t="s">
        <v>78</v>
      </c>
      <c r="G32" s="23" t="s">
        <v>36</v>
      </c>
      <c r="H32" s="23" t="s">
        <v>93</v>
      </c>
      <c r="I32" s="23" t="s">
        <v>113</v>
      </c>
      <c r="J32" s="23" t="s">
        <v>114</v>
      </c>
      <c r="K32" s="23" t="s">
        <v>393</v>
      </c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>
        <v>0.03</v>
      </c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0">
        <v>42313</v>
      </c>
      <c r="AZ32" s="26" t="s">
        <v>394</v>
      </c>
      <c r="BA32" s="27"/>
    </row>
    <row r="33" spans="1:53" s="41" customFormat="1" ht="258" customHeight="1" x14ac:dyDescent="0.25">
      <c r="A33" s="33" t="s">
        <v>51</v>
      </c>
      <c r="B33" s="34" t="s">
        <v>65</v>
      </c>
      <c r="C33" s="35">
        <v>466.1</v>
      </c>
      <c r="D33" s="35"/>
      <c r="E33" s="36">
        <v>14.5</v>
      </c>
      <c r="F33" s="34" t="s">
        <v>79</v>
      </c>
      <c r="G33" s="34" t="s">
        <v>36</v>
      </c>
      <c r="H33" s="34" t="s">
        <v>94</v>
      </c>
      <c r="I33" s="34" t="s">
        <v>38</v>
      </c>
      <c r="J33" s="34" t="s">
        <v>115</v>
      </c>
      <c r="K33" s="34" t="s">
        <v>395</v>
      </c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8">
        <v>42313</v>
      </c>
      <c r="AZ33" s="39" t="s">
        <v>396</v>
      </c>
      <c r="BA33" s="40"/>
    </row>
    <row r="34" spans="1:53" s="19" customFormat="1" ht="249.75" customHeight="1" x14ac:dyDescent="0.25">
      <c r="A34" s="22" t="s">
        <v>135</v>
      </c>
      <c r="B34" s="23" t="s">
        <v>172</v>
      </c>
      <c r="C34" s="24">
        <v>466.1</v>
      </c>
      <c r="D34" s="24"/>
      <c r="E34" s="17">
        <v>9</v>
      </c>
      <c r="F34" s="23" t="s">
        <v>208</v>
      </c>
      <c r="G34" s="23" t="s">
        <v>234</v>
      </c>
      <c r="H34" s="23" t="s">
        <v>254</v>
      </c>
      <c r="I34" s="23" t="s">
        <v>287</v>
      </c>
      <c r="J34" s="23" t="s">
        <v>319</v>
      </c>
      <c r="K34" s="23" t="s">
        <v>397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 t="s">
        <v>398</v>
      </c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0">
        <v>42315</v>
      </c>
      <c r="AZ34" s="26"/>
      <c r="BA34" s="27"/>
    </row>
    <row r="35" spans="1:53" s="41" customFormat="1" ht="258" customHeight="1" x14ac:dyDescent="0.25">
      <c r="A35" s="33" t="s">
        <v>136</v>
      </c>
      <c r="B35" s="34" t="s">
        <v>173</v>
      </c>
      <c r="C35" s="35">
        <v>6666.12</v>
      </c>
      <c r="D35" s="35"/>
      <c r="E35" s="36">
        <v>12</v>
      </c>
      <c r="F35" s="34" t="s">
        <v>209</v>
      </c>
      <c r="G35" s="34" t="s">
        <v>36</v>
      </c>
      <c r="H35" s="34" t="s">
        <v>255</v>
      </c>
      <c r="I35" s="34" t="s">
        <v>38</v>
      </c>
      <c r="J35" s="34" t="s">
        <v>115</v>
      </c>
      <c r="K35" s="34" t="s">
        <v>395</v>
      </c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8">
        <v>42322</v>
      </c>
      <c r="AZ35" s="39" t="s">
        <v>396</v>
      </c>
      <c r="BA35" s="40"/>
    </row>
    <row r="36" spans="1:53" s="41" customFormat="1" ht="264" customHeight="1" x14ac:dyDescent="0.25">
      <c r="A36" s="33" t="s">
        <v>137</v>
      </c>
      <c r="B36" s="34" t="s">
        <v>174</v>
      </c>
      <c r="C36" s="35">
        <v>466.1</v>
      </c>
      <c r="D36" s="35"/>
      <c r="E36" s="36">
        <v>14.5</v>
      </c>
      <c r="F36" s="34" t="s">
        <v>210</v>
      </c>
      <c r="G36" s="34" t="s">
        <v>36</v>
      </c>
      <c r="H36" s="34" t="s">
        <v>255</v>
      </c>
      <c r="I36" s="34" t="s">
        <v>38</v>
      </c>
      <c r="J36" s="34" t="s">
        <v>112</v>
      </c>
      <c r="K36" s="34" t="s">
        <v>391</v>
      </c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8">
        <v>42314</v>
      </c>
      <c r="AZ36" s="39" t="s">
        <v>392</v>
      </c>
      <c r="BA36" s="40"/>
    </row>
    <row r="37" spans="1:53" s="41" customFormat="1" ht="147" customHeight="1" x14ac:dyDescent="0.25">
      <c r="A37" s="33" t="s">
        <v>138</v>
      </c>
      <c r="B37" s="34" t="s">
        <v>175</v>
      </c>
      <c r="C37" s="35">
        <v>466.1</v>
      </c>
      <c r="D37" s="35"/>
      <c r="E37" s="36">
        <v>14.5</v>
      </c>
      <c r="F37" s="34" t="s">
        <v>211</v>
      </c>
      <c r="G37" s="34" t="s">
        <v>36</v>
      </c>
      <c r="H37" s="34" t="s">
        <v>256</v>
      </c>
      <c r="I37" s="34" t="s">
        <v>288</v>
      </c>
      <c r="J37" s="34" t="s">
        <v>320</v>
      </c>
      <c r="K37" s="34" t="s">
        <v>399</v>
      </c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8">
        <v>42323</v>
      </c>
      <c r="AZ37" s="39" t="s">
        <v>400</v>
      </c>
      <c r="BA37" s="40"/>
    </row>
    <row r="38" spans="1:53" s="19" customFormat="1" ht="206.25" customHeight="1" x14ac:dyDescent="0.25">
      <c r="A38" s="22" t="s">
        <v>52</v>
      </c>
      <c r="B38" s="23" t="s">
        <v>66</v>
      </c>
      <c r="C38" s="24">
        <v>466.1</v>
      </c>
      <c r="D38" s="24"/>
      <c r="E38" s="17">
        <v>15</v>
      </c>
      <c r="F38" s="23" t="s">
        <v>80</v>
      </c>
      <c r="G38" s="23" t="s">
        <v>36</v>
      </c>
      <c r="H38" s="23" t="s">
        <v>95</v>
      </c>
      <c r="I38" s="23" t="s">
        <v>401</v>
      </c>
      <c r="J38" s="23" t="s">
        <v>116</v>
      </c>
      <c r="K38" s="23" t="s">
        <v>402</v>
      </c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 t="s">
        <v>403</v>
      </c>
      <c r="AM38" s="25"/>
      <c r="AN38" s="25">
        <v>0.11</v>
      </c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0">
        <v>42313</v>
      </c>
      <c r="AZ38" s="26" t="s">
        <v>404</v>
      </c>
      <c r="BA38" s="27"/>
    </row>
    <row r="39" spans="1:53" s="41" customFormat="1" ht="351.75" customHeight="1" x14ac:dyDescent="0.25">
      <c r="A39" s="33" t="s">
        <v>139</v>
      </c>
      <c r="B39" s="34" t="s">
        <v>176</v>
      </c>
      <c r="C39" s="35">
        <v>466.1</v>
      </c>
      <c r="D39" s="35"/>
      <c r="E39" s="36">
        <v>14.5</v>
      </c>
      <c r="F39" s="34" t="s">
        <v>212</v>
      </c>
      <c r="G39" s="34" t="s">
        <v>36</v>
      </c>
      <c r="H39" s="34" t="s">
        <v>257</v>
      </c>
      <c r="I39" s="34" t="s">
        <v>38</v>
      </c>
      <c r="J39" s="34" t="s">
        <v>321</v>
      </c>
      <c r="K39" s="34" t="s">
        <v>405</v>
      </c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8">
        <v>42315</v>
      </c>
      <c r="AZ39" s="39" t="s">
        <v>406</v>
      </c>
      <c r="BA39" s="40"/>
    </row>
    <row r="40" spans="1:53" s="19" customFormat="1" ht="319.5" customHeight="1" x14ac:dyDescent="0.25">
      <c r="A40" s="22" t="s">
        <v>140</v>
      </c>
      <c r="B40" s="23" t="s">
        <v>177</v>
      </c>
      <c r="C40" s="24">
        <v>466.1</v>
      </c>
      <c r="D40" s="24"/>
      <c r="E40" s="17">
        <v>14.5</v>
      </c>
      <c r="F40" s="23" t="s">
        <v>213</v>
      </c>
      <c r="G40" s="23" t="s">
        <v>36</v>
      </c>
      <c r="H40" s="23" t="s">
        <v>258</v>
      </c>
      <c r="I40" s="23" t="s">
        <v>289</v>
      </c>
      <c r="J40" s="23" t="s">
        <v>312</v>
      </c>
      <c r="K40" s="23" t="s">
        <v>365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>
        <v>0.02</v>
      </c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0">
        <v>42321</v>
      </c>
      <c r="AZ40" s="26" t="s">
        <v>407</v>
      </c>
      <c r="BA40" s="27"/>
    </row>
    <row r="41" spans="1:53" s="19" customFormat="1" ht="224.25" customHeight="1" x14ac:dyDescent="0.25">
      <c r="A41" s="22" t="s">
        <v>141</v>
      </c>
      <c r="B41" s="23" t="s">
        <v>178</v>
      </c>
      <c r="C41" s="24">
        <v>466.1</v>
      </c>
      <c r="D41" s="24"/>
      <c r="E41" s="17">
        <v>14.5</v>
      </c>
      <c r="F41" s="23" t="s">
        <v>214</v>
      </c>
      <c r="G41" s="23" t="s">
        <v>36</v>
      </c>
      <c r="H41" s="23" t="s">
        <v>259</v>
      </c>
      <c r="I41" s="23" t="s">
        <v>290</v>
      </c>
      <c r="J41" s="23" t="s">
        <v>322</v>
      </c>
      <c r="K41" s="23" t="s">
        <v>408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 t="s">
        <v>350</v>
      </c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0">
        <v>42322</v>
      </c>
      <c r="AZ41" s="26"/>
      <c r="BA41" s="27"/>
    </row>
    <row r="42" spans="1:53" s="19" customFormat="1" ht="227.25" customHeight="1" x14ac:dyDescent="0.25">
      <c r="A42" s="22" t="s">
        <v>142</v>
      </c>
      <c r="B42" s="23" t="s">
        <v>179</v>
      </c>
      <c r="C42" s="24">
        <v>466.1</v>
      </c>
      <c r="D42" s="24"/>
      <c r="E42" s="17">
        <v>5</v>
      </c>
      <c r="F42" s="23" t="s">
        <v>215</v>
      </c>
      <c r="G42" s="23" t="s">
        <v>36</v>
      </c>
      <c r="H42" s="23" t="s">
        <v>260</v>
      </c>
      <c r="I42" s="23" t="s">
        <v>291</v>
      </c>
      <c r="J42" s="23" t="s">
        <v>323</v>
      </c>
      <c r="K42" s="23" t="s">
        <v>409</v>
      </c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 t="s">
        <v>410</v>
      </c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0">
        <v>42323</v>
      </c>
      <c r="AZ42" s="26"/>
      <c r="BA42" s="27"/>
    </row>
    <row r="43" spans="1:53" s="19" customFormat="1" ht="307.5" customHeight="1" x14ac:dyDescent="0.25">
      <c r="A43" s="22" t="s">
        <v>143</v>
      </c>
      <c r="B43" s="23" t="s">
        <v>180</v>
      </c>
      <c r="C43" s="24">
        <v>466.1</v>
      </c>
      <c r="D43" s="24"/>
      <c r="E43" s="17">
        <v>13</v>
      </c>
      <c r="F43" s="23" t="s">
        <v>216</v>
      </c>
      <c r="G43" s="23" t="s">
        <v>36</v>
      </c>
      <c r="H43" s="23" t="s">
        <v>255</v>
      </c>
      <c r="I43" s="23" t="s">
        <v>292</v>
      </c>
      <c r="J43" s="23" t="s">
        <v>312</v>
      </c>
      <c r="K43" s="23" t="s">
        <v>412</v>
      </c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>
        <v>0.02</v>
      </c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0">
        <v>42320</v>
      </c>
      <c r="AZ43" s="26" t="s">
        <v>411</v>
      </c>
      <c r="BA43" s="27"/>
    </row>
    <row r="44" spans="1:53" s="19" customFormat="1" ht="189" customHeight="1" x14ac:dyDescent="0.25">
      <c r="A44" s="22" t="s">
        <v>144</v>
      </c>
      <c r="B44" s="23" t="s">
        <v>181</v>
      </c>
      <c r="C44" s="24">
        <v>466.1</v>
      </c>
      <c r="D44" s="24"/>
      <c r="E44" s="17">
        <v>9</v>
      </c>
      <c r="F44" s="23" t="s">
        <v>217</v>
      </c>
      <c r="G44" s="23" t="s">
        <v>36</v>
      </c>
      <c r="H44" s="23" t="s">
        <v>261</v>
      </c>
      <c r="I44" s="23" t="s">
        <v>293</v>
      </c>
      <c r="J44" s="23" t="s">
        <v>324</v>
      </c>
      <c r="K44" s="23" t="s">
        <v>413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 t="s">
        <v>414</v>
      </c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0">
        <v>42321</v>
      </c>
      <c r="AZ44" s="26"/>
      <c r="BA44" s="27"/>
    </row>
    <row r="45" spans="1:53" s="19" customFormat="1" ht="184.5" customHeight="1" x14ac:dyDescent="0.25">
      <c r="A45" s="22" t="s">
        <v>145</v>
      </c>
      <c r="B45" s="23" t="s">
        <v>182</v>
      </c>
      <c r="C45" s="24">
        <v>466.1</v>
      </c>
      <c r="D45" s="24"/>
      <c r="E45" s="17">
        <v>12</v>
      </c>
      <c r="F45" s="23" t="s">
        <v>218</v>
      </c>
      <c r="G45" s="23" t="s">
        <v>36</v>
      </c>
      <c r="H45" s="23" t="s">
        <v>262</v>
      </c>
      <c r="I45" s="23" t="s">
        <v>415</v>
      </c>
      <c r="J45" s="23" t="s">
        <v>325</v>
      </c>
      <c r="K45" s="23" t="s">
        <v>416</v>
      </c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 t="s">
        <v>417</v>
      </c>
      <c r="AG45" s="25"/>
      <c r="AH45" s="25"/>
      <c r="AI45" s="25"/>
      <c r="AJ45" s="25"/>
      <c r="AK45" s="25"/>
      <c r="AL45" s="25"/>
      <c r="AM45" s="25"/>
      <c r="AN45" s="25">
        <v>0.11</v>
      </c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0">
        <v>42322</v>
      </c>
      <c r="AZ45" s="26"/>
      <c r="BA45" s="27"/>
    </row>
    <row r="46" spans="1:53" s="41" customFormat="1" ht="147" customHeight="1" x14ac:dyDescent="0.25">
      <c r="A46" s="33" t="s">
        <v>146</v>
      </c>
      <c r="B46" s="34" t="s">
        <v>183</v>
      </c>
      <c r="C46" s="35">
        <v>466.1</v>
      </c>
      <c r="D46" s="35"/>
      <c r="E46" s="36">
        <v>14.5</v>
      </c>
      <c r="F46" s="34" t="s">
        <v>219</v>
      </c>
      <c r="G46" s="34" t="s">
        <v>36</v>
      </c>
      <c r="H46" s="34" t="s">
        <v>263</v>
      </c>
      <c r="I46" s="34" t="s">
        <v>294</v>
      </c>
      <c r="J46" s="34" t="s">
        <v>326</v>
      </c>
      <c r="K46" s="34" t="s">
        <v>418</v>
      </c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8">
        <v>42320</v>
      </c>
      <c r="AZ46" s="39" t="s">
        <v>419</v>
      </c>
      <c r="BA46" s="40"/>
    </row>
    <row r="47" spans="1:53" s="19" customFormat="1" ht="209.25" customHeight="1" x14ac:dyDescent="0.25">
      <c r="A47" s="22" t="s">
        <v>147</v>
      </c>
      <c r="B47" s="23" t="s">
        <v>184</v>
      </c>
      <c r="C47" s="24">
        <v>466.1</v>
      </c>
      <c r="D47" s="24"/>
      <c r="E47" s="17">
        <v>14.5</v>
      </c>
      <c r="F47" s="23" t="s">
        <v>220</v>
      </c>
      <c r="G47" s="23" t="s">
        <v>36</v>
      </c>
      <c r="H47" s="23" t="s">
        <v>264</v>
      </c>
      <c r="I47" s="23" t="s">
        <v>295</v>
      </c>
      <c r="J47" s="23" t="s">
        <v>327</v>
      </c>
      <c r="K47" s="23" t="s">
        <v>420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 t="s">
        <v>403</v>
      </c>
      <c r="AM47" s="25"/>
      <c r="AN47" s="25">
        <v>0.56000000000000005</v>
      </c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0">
        <v>42323</v>
      </c>
      <c r="AZ47" s="26"/>
      <c r="BA47" s="27"/>
    </row>
    <row r="48" spans="1:53" s="41" customFormat="1" ht="226.5" customHeight="1" x14ac:dyDescent="0.25">
      <c r="A48" s="33" t="s">
        <v>148</v>
      </c>
      <c r="B48" s="34" t="s">
        <v>185</v>
      </c>
      <c r="C48" s="35">
        <v>466.1</v>
      </c>
      <c r="D48" s="35"/>
      <c r="E48" s="36">
        <v>15</v>
      </c>
      <c r="F48" s="34" t="s">
        <v>221</v>
      </c>
      <c r="G48" s="34" t="s">
        <v>235</v>
      </c>
      <c r="H48" s="34" t="s">
        <v>265</v>
      </c>
      <c r="I48" s="34" t="s">
        <v>421</v>
      </c>
      <c r="J48" s="34" t="s">
        <v>328</v>
      </c>
      <c r="K48" s="34" t="s">
        <v>422</v>
      </c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8">
        <v>42322</v>
      </c>
      <c r="AZ48" s="39" t="s">
        <v>423</v>
      </c>
      <c r="BA48" s="40"/>
    </row>
    <row r="49" spans="1:53" s="19" customFormat="1" ht="147" customHeight="1" x14ac:dyDescent="0.25">
      <c r="A49" s="22" t="s">
        <v>149</v>
      </c>
      <c r="B49" s="23" t="s">
        <v>186</v>
      </c>
      <c r="C49" s="24">
        <v>466.1</v>
      </c>
      <c r="D49" s="24"/>
      <c r="E49" s="17">
        <v>14.5</v>
      </c>
      <c r="F49" s="23" t="s">
        <v>222</v>
      </c>
      <c r="G49" s="23" t="s">
        <v>36</v>
      </c>
      <c r="H49" s="23" t="s">
        <v>266</v>
      </c>
      <c r="I49" s="23" t="s">
        <v>296</v>
      </c>
      <c r="J49" s="23" t="s">
        <v>329</v>
      </c>
      <c r="K49" s="23" t="s">
        <v>424</v>
      </c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 t="s">
        <v>425</v>
      </c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0">
        <v>42326</v>
      </c>
      <c r="AZ49" s="26"/>
      <c r="BA49" s="27"/>
    </row>
    <row r="50" spans="1:53" s="19" customFormat="1" ht="147" customHeight="1" x14ac:dyDescent="0.25">
      <c r="A50" s="22" t="s">
        <v>150</v>
      </c>
      <c r="B50" s="23" t="s">
        <v>187</v>
      </c>
      <c r="C50" s="24">
        <v>466.1</v>
      </c>
      <c r="D50" s="24"/>
      <c r="E50" s="17">
        <v>15</v>
      </c>
      <c r="F50" s="23" t="s">
        <v>223</v>
      </c>
      <c r="G50" s="23" t="s">
        <v>36</v>
      </c>
      <c r="H50" s="23" t="s">
        <v>267</v>
      </c>
      <c r="I50" s="23" t="s">
        <v>297</v>
      </c>
      <c r="J50" s="23" t="s">
        <v>330</v>
      </c>
      <c r="K50" s="23" t="s">
        <v>426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 t="s">
        <v>427</v>
      </c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0">
        <v>42326</v>
      </c>
      <c r="AZ50" s="26"/>
      <c r="BA50" s="27"/>
    </row>
    <row r="51" spans="1:53" s="19" customFormat="1" ht="207" customHeight="1" x14ac:dyDescent="0.25">
      <c r="A51" s="22" t="s">
        <v>151</v>
      </c>
      <c r="B51" s="23" t="s">
        <v>188</v>
      </c>
      <c r="C51" s="24">
        <v>466.1</v>
      </c>
      <c r="D51" s="24"/>
      <c r="E51" s="17">
        <v>14.5</v>
      </c>
      <c r="F51" s="23" t="s">
        <v>224</v>
      </c>
      <c r="G51" s="23" t="s">
        <v>36</v>
      </c>
      <c r="H51" s="23" t="s">
        <v>268</v>
      </c>
      <c r="I51" s="23" t="s">
        <v>298</v>
      </c>
      <c r="J51" s="23" t="s">
        <v>331</v>
      </c>
      <c r="K51" s="23" t="s">
        <v>428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 t="s">
        <v>403</v>
      </c>
      <c r="AM51" s="25"/>
      <c r="AN51" s="25">
        <v>0.27</v>
      </c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0">
        <v>42326</v>
      </c>
      <c r="AZ51" s="26" t="s">
        <v>429</v>
      </c>
      <c r="BA51" s="27"/>
    </row>
    <row r="52" spans="1:53" s="19" customFormat="1" ht="212.25" customHeight="1" x14ac:dyDescent="0.25">
      <c r="A52" s="22" t="s">
        <v>152</v>
      </c>
      <c r="B52" s="23" t="s">
        <v>189</v>
      </c>
      <c r="C52" s="24">
        <v>466.1</v>
      </c>
      <c r="D52" s="24"/>
      <c r="E52" s="17">
        <v>15</v>
      </c>
      <c r="F52" s="23" t="s">
        <v>225</v>
      </c>
      <c r="G52" s="23" t="s">
        <v>236</v>
      </c>
      <c r="H52" s="23" t="s">
        <v>269</v>
      </c>
      <c r="I52" s="23" t="s">
        <v>299</v>
      </c>
      <c r="J52" s="23" t="s">
        <v>332</v>
      </c>
      <c r="K52" s="23" t="s">
        <v>430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 t="s">
        <v>431</v>
      </c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0">
        <v>42322</v>
      </c>
      <c r="AZ52" s="26"/>
      <c r="BA52" s="27"/>
    </row>
    <row r="53" spans="1:53" s="19" customFormat="1" ht="147" customHeight="1" x14ac:dyDescent="0.25">
      <c r="A53" s="22" t="s">
        <v>153</v>
      </c>
      <c r="B53" s="23" t="s">
        <v>190</v>
      </c>
      <c r="C53" s="24">
        <v>60054.47</v>
      </c>
      <c r="D53" s="24"/>
      <c r="E53" s="17">
        <v>10</v>
      </c>
      <c r="F53" s="23" t="s">
        <v>226</v>
      </c>
      <c r="G53" s="23" t="s">
        <v>237</v>
      </c>
      <c r="H53" s="23" t="s">
        <v>270</v>
      </c>
      <c r="I53" s="23" t="s">
        <v>300</v>
      </c>
      <c r="J53" s="23" t="s">
        <v>333</v>
      </c>
      <c r="K53" s="23" t="s">
        <v>432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>
        <v>0.05</v>
      </c>
      <c r="AO53" s="25"/>
      <c r="AP53" s="25"/>
      <c r="AQ53" s="25"/>
      <c r="AR53" s="25"/>
      <c r="AS53" s="25"/>
      <c r="AT53" s="25"/>
      <c r="AU53" s="25"/>
      <c r="AV53" s="25" t="s">
        <v>433</v>
      </c>
      <c r="AW53" s="25"/>
      <c r="AX53" s="25"/>
      <c r="AY53" s="20">
        <v>42323</v>
      </c>
      <c r="AZ53" s="26"/>
      <c r="BA53" s="27"/>
    </row>
    <row r="54" spans="1:53" s="19" customFormat="1" ht="147" customHeight="1" x14ac:dyDescent="0.25">
      <c r="A54" s="22" t="s">
        <v>154</v>
      </c>
      <c r="B54" s="23" t="s">
        <v>191</v>
      </c>
      <c r="C54" s="24">
        <v>466.1</v>
      </c>
      <c r="D54" s="24"/>
      <c r="E54" s="17">
        <v>15</v>
      </c>
      <c r="F54" s="23" t="s">
        <v>227</v>
      </c>
      <c r="G54" s="23" t="s">
        <v>236</v>
      </c>
      <c r="H54" s="23" t="s">
        <v>271</v>
      </c>
      <c r="I54" s="23" t="s">
        <v>301</v>
      </c>
      <c r="J54" s="23" t="s">
        <v>334</v>
      </c>
      <c r="K54" s="23" t="s">
        <v>435</v>
      </c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 t="s">
        <v>350</v>
      </c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0">
        <v>42322</v>
      </c>
      <c r="AZ54" s="26"/>
      <c r="BA54" s="27"/>
    </row>
    <row r="55" spans="1:53" s="7" customFormat="1" ht="216.75" customHeight="1" x14ac:dyDescent="0.25">
      <c r="A55" s="8"/>
      <c r="B55" s="9"/>
      <c r="C55" s="10"/>
      <c r="D55" s="10"/>
      <c r="E55" s="6"/>
      <c r="F55" s="9"/>
      <c r="G55" s="9"/>
      <c r="H55" s="9"/>
      <c r="I55" s="9"/>
      <c r="J55" s="9"/>
      <c r="K55" s="9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2"/>
      <c r="AZ55" s="13"/>
      <c r="BA55" s="14"/>
    </row>
    <row r="56" spans="1:53" s="7" customFormat="1" ht="264" customHeight="1" x14ac:dyDescent="0.25">
      <c r="A56" s="8"/>
      <c r="B56" s="9"/>
      <c r="C56" s="10"/>
      <c r="D56" s="10"/>
      <c r="E56" s="6"/>
      <c r="F56" s="9"/>
      <c r="G56" s="9"/>
      <c r="H56" s="9"/>
      <c r="I56" s="9"/>
      <c r="J56" s="9"/>
      <c r="K56" s="9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2"/>
      <c r="AZ56" s="13"/>
      <c r="BA56" s="14"/>
    </row>
    <row r="57" spans="1:53" s="7" customFormat="1" ht="291.75" customHeight="1" x14ac:dyDescent="0.25">
      <c r="A57" s="8"/>
      <c r="B57" s="9"/>
      <c r="C57" s="10"/>
      <c r="D57" s="10"/>
      <c r="E57" s="6"/>
      <c r="F57" s="9"/>
      <c r="G57" s="9"/>
      <c r="H57" s="9"/>
      <c r="I57" s="9"/>
      <c r="J57" s="9"/>
      <c r="K57" s="9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2"/>
      <c r="AZ57" s="13"/>
      <c r="BA57" s="14"/>
    </row>
    <row r="58" spans="1:53" s="7" customFormat="1" ht="194.25" customHeight="1" x14ac:dyDescent="0.25">
      <c r="A58" s="8"/>
      <c r="B58" s="9"/>
      <c r="C58" s="10"/>
      <c r="D58" s="10"/>
      <c r="E58" s="6"/>
      <c r="F58" s="9"/>
      <c r="G58" s="9"/>
      <c r="H58" s="9"/>
      <c r="I58" s="9"/>
      <c r="J58" s="9"/>
      <c r="K58" s="9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2"/>
      <c r="AZ58" s="13"/>
      <c r="BA58" s="14"/>
    </row>
    <row r="59" spans="1:53" s="7" customFormat="1" ht="244.5" customHeight="1" x14ac:dyDescent="0.25">
      <c r="A59" s="8"/>
      <c r="B59" s="9"/>
      <c r="C59" s="10"/>
      <c r="D59" s="10"/>
      <c r="E59" s="6"/>
      <c r="F59" s="9"/>
      <c r="G59" s="9"/>
      <c r="H59" s="9"/>
      <c r="I59" s="9"/>
      <c r="J59" s="9"/>
      <c r="K59" s="9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2"/>
      <c r="AZ59" s="13"/>
      <c r="BA59" s="14"/>
    </row>
    <row r="60" spans="1:53" s="7" customFormat="1" ht="147" customHeight="1" x14ac:dyDescent="0.25">
      <c r="A60" s="8"/>
      <c r="B60" s="9"/>
      <c r="C60" s="10"/>
      <c r="D60" s="10"/>
      <c r="E60" s="6"/>
      <c r="F60" s="9"/>
      <c r="G60" s="9"/>
      <c r="H60" s="9"/>
      <c r="I60" s="9"/>
      <c r="J60" s="9"/>
      <c r="K60" s="9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2"/>
      <c r="AZ60" s="13"/>
      <c r="BA60" s="14"/>
    </row>
    <row r="61" spans="1:53" s="7" customFormat="1" ht="317.25" customHeight="1" x14ac:dyDescent="0.25">
      <c r="A61" s="8"/>
      <c r="B61" s="9"/>
      <c r="C61" s="10"/>
      <c r="D61" s="10"/>
      <c r="E61" s="6"/>
      <c r="F61" s="9"/>
      <c r="G61" s="9"/>
      <c r="H61" s="9"/>
      <c r="I61" s="9"/>
      <c r="J61" s="9"/>
      <c r="K61" s="9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2"/>
      <c r="AZ61" s="13"/>
      <c r="BA61" s="14"/>
    </row>
    <row r="62" spans="1:53" s="7" customFormat="1" ht="204.75" customHeight="1" x14ac:dyDescent="0.25">
      <c r="A62" s="8"/>
      <c r="B62" s="9"/>
      <c r="C62" s="10"/>
      <c r="D62" s="10"/>
      <c r="E62" s="6"/>
      <c r="F62" s="9"/>
      <c r="G62" s="9"/>
      <c r="H62" s="9"/>
      <c r="I62" s="9"/>
      <c r="J62" s="9"/>
      <c r="K62" s="9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2"/>
      <c r="AZ62" s="13"/>
      <c r="BA62" s="14"/>
    </row>
    <row r="63" spans="1:53" s="7" customFormat="1" ht="332.25" customHeight="1" x14ac:dyDescent="0.25">
      <c r="A63" s="8"/>
      <c r="B63" s="9"/>
      <c r="C63" s="10"/>
      <c r="D63" s="10"/>
      <c r="E63" s="6"/>
      <c r="F63" s="9"/>
      <c r="G63" s="9"/>
      <c r="H63" s="9"/>
      <c r="I63" s="9"/>
      <c r="J63" s="9"/>
      <c r="K63" s="9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2"/>
      <c r="AZ63" s="13"/>
      <c r="BA63" s="14"/>
    </row>
    <row r="64" spans="1:53" s="7" customFormat="1" ht="392.25" customHeight="1" x14ac:dyDescent="0.25">
      <c r="A64" s="8"/>
      <c r="B64" s="9"/>
      <c r="C64" s="10"/>
      <c r="D64" s="10"/>
      <c r="E64" s="6"/>
      <c r="F64" s="9"/>
      <c r="G64" s="9"/>
      <c r="H64" s="9"/>
      <c r="I64" s="9"/>
      <c r="J64" s="9"/>
      <c r="K64" s="9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2"/>
      <c r="AZ64" s="13"/>
      <c r="BA64" s="14"/>
    </row>
    <row r="65" spans="1:53" s="7" customFormat="1" ht="147" customHeight="1" x14ac:dyDescent="0.25">
      <c r="A65" s="8"/>
      <c r="B65" s="9"/>
      <c r="C65" s="10"/>
      <c r="D65" s="10"/>
      <c r="E65" s="6"/>
      <c r="F65" s="9"/>
      <c r="G65" s="9"/>
      <c r="H65" s="9"/>
      <c r="I65" s="9"/>
      <c r="J65" s="9"/>
      <c r="K65" s="9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2"/>
      <c r="AZ65" s="13"/>
      <c r="BA65" s="14"/>
    </row>
    <row r="66" spans="1:53" s="7" customFormat="1" ht="357" customHeight="1" x14ac:dyDescent="0.25">
      <c r="A66" s="8"/>
      <c r="B66" s="9"/>
      <c r="C66" s="10"/>
      <c r="D66" s="10"/>
      <c r="E66" s="6"/>
      <c r="F66" s="9"/>
      <c r="G66" s="9"/>
      <c r="H66" s="9"/>
      <c r="I66" s="9"/>
      <c r="J66" s="9"/>
      <c r="K66" s="9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2"/>
      <c r="AZ66" s="13"/>
      <c r="BA66" s="14"/>
    </row>
    <row r="67" spans="1:53" s="7" customFormat="1" ht="147" customHeight="1" x14ac:dyDescent="0.25">
      <c r="A67" s="8"/>
      <c r="B67" s="9"/>
      <c r="C67" s="10"/>
      <c r="D67" s="10"/>
      <c r="E67" s="6"/>
      <c r="F67" s="9"/>
      <c r="G67" s="9"/>
      <c r="H67" s="9"/>
      <c r="I67" s="9"/>
      <c r="J67" s="9"/>
      <c r="K67" s="9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2"/>
      <c r="AZ67" s="13"/>
      <c r="BA67" s="14"/>
    </row>
    <row r="68" spans="1:53" s="7" customFormat="1" ht="222" customHeight="1" x14ac:dyDescent="0.25">
      <c r="A68" s="8"/>
      <c r="B68" s="9"/>
      <c r="C68" s="10"/>
      <c r="D68" s="10"/>
      <c r="E68" s="6"/>
      <c r="F68" s="9"/>
      <c r="G68" s="9"/>
      <c r="H68" s="9"/>
      <c r="I68" s="9"/>
      <c r="J68" s="9"/>
      <c r="K68" s="9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2"/>
      <c r="AZ68" s="13"/>
      <c r="BA68" s="14"/>
    </row>
    <row r="69" spans="1:53" s="7" customFormat="1" ht="147" customHeight="1" x14ac:dyDescent="0.25">
      <c r="A69" s="8"/>
      <c r="B69" s="9"/>
      <c r="C69" s="10"/>
      <c r="D69" s="10"/>
      <c r="E69" s="6"/>
      <c r="F69" s="9"/>
      <c r="G69" s="9"/>
      <c r="H69" s="9"/>
      <c r="I69" s="9"/>
      <c r="J69" s="9"/>
      <c r="K69" s="9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2"/>
      <c r="AZ69" s="13"/>
      <c r="BA69" s="14"/>
    </row>
    <row r="70" spans="1:53" s="7" customFormat="1" ht="147" customHeight="1" x14ac:dyDescent="0.25">
      <c r="A70" s="8"/>
      <c r="B70" s="9"/>
      <c r="C70" s="10"/>
      <c r="D70" s="10"/>
      <c r="E70" s="6"/>
      <c r="F70" s="9"/>
      <c r="G70" s="9"/>
      <c r="H70" s="9"/>
      <c r="I70" s="9"/>
      <c r="J70" s="9"/>
      <c r="K70" s="9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2"/>
      <c r="AZ70" s="13"/>
      <c r="BA70" s="14"/>
    </row>
    <row r="71" spans="1:53" s="7" customFormat="1" ht="147" customHeight="1" x14ac:dyDescent="0.25">
      <c r="A71" s="8"/>
      <c r="B71" s="9"/>
      <c r="C71" s="10"/>
      <c r="D71" s="10"/>
      <c r="E71" s="6"/>
      <c r="F71" s="9"/>
      <c r="G71" s="9"/>
      <c r="H71" s="9"/>
      <c r="I71" s="9"/>
      <c r="J71" s="9"/>
      <c r="K71" s="9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2"/>
      <c r="AZ71" s="13"/>
      <c r="BA71" s="14"/>
    </row>
    <row r="72" spans="1:53" s="7" customFormat="1" ht="147" customHeight="1" x14ac:dyDescent="0.25">
      <c r="A72" s="8"/>
      <c r="B72" s="9"/>
      <c r="C72" s="10"/>
      <c r="D72" s="10"/>
      <c r="E72" s="6"/>
      <c r="F72" s="9"/>
      <c r="G72" s="9"/>
      <c r="H72" s="9"/>
      <c r="I72" s="9"/>
      <c r="J72" s="9"/>
      <c r="K72" s="9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2"/>
      <c r="AZ72" s="13"/>
      <c r="BA72" s="14"/>
    </row>
  </sheetData>
  <autoFilter ref="A2:AZ64"/>
  <pageMargins left="0.19685039370078741" right="0.59055118110236227" top="0.19685039370078741" bottom="0.19685039370078741" header="0" footer="0.19685039370078741"/>
  <pageSetup paperSize="9" scale="1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49_лот_(всего)</vt:lpstr>
      <vt:lpstr>49_лот_(Юго-Запад)</vt:lpstr>
      <vt:lpstr>49_лот_()</vt:lpstr>
      <vt:lpstr>'49_лот_()'!Заголовки_для_печати</vt:lpstr>
      <vt:lpstr>'49_лот_(всего)'!Заголовки_для_печати</vt:lpstr>
      <vt:lpstr>'49_лот_(Юго-Запад)'!Заголовки_для_печати</vt:lpstr>
      <vt:lpstr>'49_лот_()'!Область_печати</vt:lpstr>
      <vt:lpstr>'49_лот_(всего)'!Область_печати</vt:lpstr>
      <vt:lpstr>'49_лот_(Юго-Запад)'!Область_печати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2015-06-09T05:43:21Z</dcterms:modified>
</cp:coreProperties>
</file>